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E44" i="29" l="1"/>
  <c r="E10" i="29"/>
  <c r="I12" i="11" l="1"/>
  <c r="D12" i="11"/>
  <c r="M19" i="3"/>
  <c r="E315" i="29"/>
  <c r="J38" i="3"/>
  <c r="I7" i="3"/>
  <c r="D253" i="29"/>
  <c r="D261" i="29"/>
  <c r="D262" i="29"/>
  <c r="D260" i="29"/>
  <c r="D258" i="29"/>
  <c r="D257" i="29"/>
  <c r="D235" i="29"/>
  <c r="D217" i="29"/>
  <c r="D211" i="29"/>
  <c r="D209" i="29"/>
  <c r="E176" i="29"/>
  <c r="F39" i="3"/>
  <c r="E124" i="29"/>
  <c r="F124" i="29"/>
  <c r="F71" i="29"/>
  <c r="D55" i="29"/>
  <c r="D50" i="29"/>
  <c r="D10" i="29"/>
  <c r="D8" i="29"/>
  <c r="D7" i="29"/>
  <c r="G5" i="29"/>
  <c r="F5" i="29"/>
  <c r="E5" i="29"/>
  <c r="D5" i="29"/>
  <c r="C5" i="29"/>
  <c r="J31" i="8" l="1"/>
  <c r="L10" i="37"/>
  <c r="H10" i="37"/>
  <c r="F10" i="37"/>
  <c r="D10" i="3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B7718" i="106" s="1"/>
  <c r="D7718" i="106" s="1"/>
  <c r="J21" i="12"/>
  <c r="B7727" i="106" s="1"/>
  <c r="D7727" i="106" s="1"/>
  <c r="B7729" i="106"/>
  <c r="D7729" i="106" s="1"/>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B2733" i="106"/>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E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C14" i="4"/>
  <c r="B2558" i="106" s="1"/>
  <c r="D2558" i="106" s="1"/>
  <c r="D14" i="4"/>
  <c r="B2570" i="106" s="1"/>
  <c r="D2570" i="106" s="1"/>
  <c r="F14" i="4"/>
  <c r="B2609" i="106"/>
  <c r="D2609" i="106" s="1"/>
  <c r="E15" i="4"/>
  <c r="B2633" i="106" s="1"/>
  <c r="D2633" i="106" s="1"/>
  <c r="D7" i="118"/>
  <c r="D8" i="118"/>
  <c r="D9" i="118"/>
  <c r="H14" i="118"/>
  <c r="H19" i="118"/>
  <c r="H24" i="118"/>
  <c r="H33" i="118"/>
  <c r="J22" i="37"/>
  <c r="B83" i="36"/>
  <c r="L5" i="11"/>
  <c r="B2056" i="106" s="1"/>
  <c r="D2056" i="106" s="1"/>
  <c r="B2597" i="106"/>
  <c r="D2597" i="106" s="1"/>
  <c r="D13" i="7"/>
  <c r="B3726" i="106" s="1"/>
  <c r="D3726" i="106" s="1"/>
  <c r="F135" i="34"/>
  <c r="F130" i="34"/>
  <c r="F129" i="34"/>
  <c r="F127" i="34"/>
  <c r="F126"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D4" i="4"/>
  <c r="B2564" i="106" s="1"/>
  <c r="D2564" i="106" s="1"/>
  <c r="B1746" i="106"/>
  <c r="D1746" i="106" s="1"/>
  <c r="D17" i="7"/>
  <c r="B4104" i="106" s="1"/>
  <c r="D4104" i="106" s="1"/>
  <c r="D11" i="7"/>
  <c r="B1768" i="106" s="1"/>
  <c r="D1768" i="106" s="1"/>
  <c r="D15" i="7"/>
  <c r="B1772" i="106" s="1"/>
  <c r="D1772" i="106" s="1"/>
  <c r="G172" i="5" l="1"/>
  <c r="L354" i="29"/>
  <c r="H6" i="4"/>
  <c r="B2656" i="106" s="1"/>
  <c r="D2656" i="106" s="1"/>
  <c r="B6006" i="106"/>
  <c r="D6006" i="106" s="1"/>
  <c r="K173" i="5"/>
  <c r="K6" i="4" s="1"/>
  <c r="B3570" i="106" s="1"/>
  <c r="D3570" i="106" s="1"/>
  <c r="B5513" i="106"/>
  <c r="D5513" i="106" s="1"/>
  <c r="E109" i="5"/>
  <c r="E4" i="4" s="1"/>
  <c r="B2630" i="106" s="1"/>
  <c r="D2630" i="106" s="1"/>
  <c r="D6103" i="106"/>
  <c r="H341" i="29"/>
  <c r="B3656" i="106" s="1"/>
  <c r="D3656" i="106" s="1"/>
  <c r="K76" i="4"/>
  <c r="B3586" i="106" s="1"/>
  <c r="D3586" i="106" s="1"/>
  <c r="K24" i="12"/>
  <c r="B7733" i="106" s="1"/>
  <c r="D7733" i="106" s="1"/>
  <c r="J90" i="28"/>
  <c r="F172" i="5"/>
  <c r="B5644" i="106" s="1"/>
  <c r="D5644" i="106" s="1"/>
  <c r="L331" i="29"/>
  <c r="K278" i="29"/>
  <c r="H288" i="29"/>
  <c r="B1454" i="106" s="1"/>
  <c r="D1454" i="106" s="1"/>
  <c r="K84" i="29"/>
  <c r="B281" i="106"/>
  <c r="D281" i="106" s="1"/>
  <c r="L305" i="29"/>
  <c r="K339" i="29"/>
  <c r="D12" i="7"/>
  <c r="B1769" i="106" s="1"/>
  <c r="D1769" i="106" s="1"/>
  <c r="D9" i="7"/>
  <c r="B1767" i="106" s="1"/>
  <c r="D1767" i="106" s="1"/>
  <c r="H4" i="4"/>
  <c r="B2655" i="106" s="1"/>
  <c r="D2655" i="106" s="1"/>
  <c r="G109" i="5"/>
  <c r="K178" i="29"/>
  <c r="F13" i="4" s="1"/>
  <c r="B2596" i="106" s="1"/>
  <c r="D2596" i="106" s="1"/>
  <c r="E29" i="108"/>
  <c r="G29" i="108"/>
  <c r="F110" i="34"/>
  <c r="C129" i="29"/>
  <c r="F28" i="108"/>
  <c r="E28" i="108"/>
  <c r="D5" i="7"/>
  <c r="B1761" i="106" s="1"/>
  <c r="D1761" i="106" s="1"/>
  <c r="B2974" i="106"/>
  <c r="D2974" i="106" s="1"/>
  <c r="F26" i="108"/>
  <c r="E15" i="145"/>
  <c r="G15" i="145" s="1"/>
  <c r="B1126" i="106"/>
  <c r="D1126" i="106" s="1"/>
  <c r="C173" i="5"/>
  <c r="B5223" i="106" s="1"/>
  <c r="D5223" i="106" s="1"/>
  <c r="B5096" i="106"/>
  <c r="D5096" i="106" s="1"/>
  <c r="C109" i="5"/>
  <c r="B5121" i="106" s="1"/>
  <c r="D5121" i="106" s="1"/>
  <c r="D4" i="7"/>
  <c r="B1760" i="106" s="1"/>
  <c r="D1760" i="106" s="1"/>
  <c r="B5066" i="106"/>
  <c r="D5066" i="106" s="1"/>
  <c r="C41" i="3"/>
  <c r="B93" i="106" s="1"/>
  <c r="D93" i="106" s="1"/>
  <c r="N22" i="3"/>
  <c r="B283" i="106" s="1"/>
  <c r="D283" i="106" s="1"/>
  <c r="D11" i="37"/>
  <c r="D37" i="36"/>
  <c r="H29" i="118"/>
  <c r="L13" i="11"/>
  <c r="B2060" i="106" s="1"/>
  <c r="D2060" i="106" s="1"/>
  <c r="J23" i="12"/>
  <c r="B7730" i="106" s="1"/>
  <c r="D7730" i="106" s="1"/>
  <c r="K26" i="12"/>
  <c r="B7743" i="106" s="1"/>
  <c r="D7743" i="106" s="1"/>
  <c r="I24" i="12"/>
  <c r="H28" i="118"/>
  <c r="D24" i="37"/>
  <c r="B4270" i="106" s="1"/>
  <c r="D4270" i="106" s="1"/>
  <c r="F21" i="8"/>
  <c r="K28" i="118"/>
  <c r="O27" i="118" s="1"/>
  <c r="O29" i="118" s="1"/>
  <c r="F19" i="7"/>
  <c r="J77" i="4"/>
  <c r="B6262" i="106" s="1"/>
  <c r="D6262" i="106" s="1"/>
  <c r="F77" i="4"/>
  <c r="B3255" i="106" s="1"/>
  <c r="D3255"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H275" i="5"/>
  <c r="B5914" i="106"/>
  <c r="D5914" i="106" s="1"/>
  <c r="J7" i="4"/>
  <c r="B2657" i="106"/>
  <c r="D2657" i="106" s="1"/>
  <c r="H8" i="4"/>
  <c r="D274" i="5"/>
  <c r="B3447" i="106"/>
  <c r="D3447" i="106" s="1"/>
  <c r="B7270" i="106"/>
  <c r="C34" i="131"/>
  <c r="K331" i="29" l="1"/>
  <c r="D30" i="36"/>
  <c r="B7760" i="106"/>
  <c r="D7760" i="106" s="1"/>
  <c r="B3724" i="106"/>
  <c r="D3724" i="106" s="1"/>
  <c r="F73" i="34"/>
  <c r="G15" i="4"/>
  <c r="B6032" i="106" s="1"/>
  <c r="D6032" i="106" s="1"/>
  <c r="G173" i="5"/>
  <c r="B5770" i="106"/>
  <c r="D5770" i="106" s="1"/>
  <c r="L114" i="29"/>
  <c r="K341" i="29"/>
  <c r="B3670" i="106"/>
  <c r="D3670" i="106" s="1"/>
  <c r="F40" i="108"/>
  <c r="G42" i="108" s="1"/>
  <c r="B6024" i="106"/>
  <c r="D6024" i="106" s="1"/>
  <c r="G4" i="4"/>
  <c r="B2603" i="106" s="1"/>
  <c r="D2603" i="106" s="1"/>
  <c r="B1381" i="106"/>
  <c r="D1381" i="106" s="1"/>
  <c r="F6" i="4"/>
  <c r="B2593" i="106" s="1"/>
  <c r="D2593" i="106" s="1"/>
  <c r="F275" i="5"/>
  <c r="C114" i="29"/>
  <c r="B757" i="106" s="1"/>
  <c r="D757" i="106" s="1"/>
  <c r="C6" i="4"/>
  <c r="B2553" i="106" s="1"/>
  <c r="D2553" i="106" s="1"/>
  <c r="F175" i="34"/>
  <c r="C4" i="4"/>
  <c r="B2551" i="106" s="1"/>
  <c r="D2551" i="106" s="1"/>
  <c r="L16" i="11"/>
  <c r="B2061" i="106" s="1"/>
  <c r="D2061" i="106" s="1"/>
  <c r="B1996" i="106"/>
  <c r="D1996" i="106" s="1"/>
  <c r="I26" i="12"/>
  <c r="B7741" i="106" s="1"/>
  <c r="D7741" i="106" s="1"/>
  <c r="B1879" i="106"/>
  <c r="D1879" i="106" s="1"/>
  <c r="H22" i="37"/>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B5507" i="106"/>
  <c r="D5507" i="106" s="1"/>
  <c r="B7298" i="106"/>
  <c r="C35" i="131"/>
  <c r="B7299" i="106" s="1"/>
  <c r="K114" i="29" l="1"/>
  <c r="B5778" i="106"/>
  <c r="D5778" i="106" s="1"/>
  <c r="G6" i="4"/>
  <c r="B2604" i="106" s="1"/>
  <c r="D2604" i="106" s="1"/>
  <c r="K13" i="4"/>
  <c r="B3572" i="106" s="1"/>
  <c r="D3572" i="106" s="1"/>
  <c r="B3672" i="106"/>
  <c r="D3672" i="106" s="1"/>
  <c r="J8" i="4"/>
  <c r="K306" i="29"/>
  <c r="B1561" i="106" s="1"/>
  <c r="D1561" i="106" s="1"/>
  <c r="F8" i="4"/>
  <c r="F10" i="4" s="1"/>
  <c r="B4125" i="106" s="1"/>
  <c r="D4125"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595" i="106"/>
  <c r="D2595" i="106" s="1"/>
  <c r="D6" i="146"/>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<sst xmlns="http://schemas.openxmlformats.org/spreadsheetml/2006/main" count="5031" uniqueCount="2122">
  <si>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</si>
  <si>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</si>
  <si>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</si>
  <si>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</si>
  <si>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</si>
  <si>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</si>
  <si>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</si>
  <si>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</si>
  <si>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</si>
  <si>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</si>
  <si>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</si>
  <si>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</si>
  <si>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</si>
  <si>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</si>
  <si>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</si>
  <si>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</si>
  <si>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</si>
  <si>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</si>
  <si>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</si>
  <si>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</si>
  <si>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</si>
  <si>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</si>
  <si>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</si>
  <si>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</si>
  <si>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</si>
  <si>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</si>
  <si>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</si>
  <si>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</si>
  <si>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</si>
  <si>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</si>
  <si>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</si>
  <si>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</si>
  <si>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</si>
  <si>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</si>
  <si>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</si>
  <si>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</si>
  <si>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</si>
  <si>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</si>
  <si>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</si>
  <si>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</si>
  <si>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</si>
  <si>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</si>
  <si>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</si>
  <si>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</si>
  <si>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</si>
  <si>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</si>
  <si>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</si>
  <si>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</si>
  <si>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</si>
  <si>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</si>
  <si>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</si>
  <si>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</si>
  <si>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</si>
  <si>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</si>
  <si>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</si>
  <si>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</si>
  <si>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</si>
  <si>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</si>
  <si>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</si>
  <si>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</si>
  <si>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</si>
  <si>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</si>
  <si>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</si>
  <si>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</si>
  <si>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</si>
  <si>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</si>
  <si>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</si>
  <si>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</si>
  <si>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</si>
  <si>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</si>
  <si>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</si>
  <si>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</si>
  <si>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</si>
  <si>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</si>
  <si>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</si>
  <si>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</si>
  <si>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</si>
  <si>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</si>
  <si>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</si>
  <si>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</si>
  <si>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</si>
  <si>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</si>
  <si>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</si>
  <si>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</si>
  <si>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</si>
  <si>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</si>
  <si>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</si>
  <si>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</si>
  <si>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</si>
  <si>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</si>
  <si>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</si>
  <si>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</si>
  <si>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</si>
  <si>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</si>
  <si>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</si>
  <si>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</si>
  <si>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</si>
  <si>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</si>
  <si>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</si>
  <si>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</si>
  <si>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</si>
  <si>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</si>
  <si>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</si>
  <si>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</si>
  <si>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</si>
  <si>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</si>
  <si>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</si>
  <si>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</si>
  <si>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</si>
  <si>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</si>
  <si>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</si>
  <si>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</si>
  <si>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</si>
  <si>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</si>
  <si>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</si>
  <si>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</si>
  <si>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</si>
  <si>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</si>
  <si>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</si>
  <si>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</si>
  <si>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</si>
  <si>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</si>
  <si>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</si>
  <si>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</si>
  <si>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</si>
  <si>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</si>
  <si>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</si>
  <si>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</si>
  <si>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</si>
  <si>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</si>
  <si>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</si>
  <si>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</si>
  <si>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</si>
  <si>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</si>
  <si>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</si>
  <si>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</si>
  <si>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</si>
  <si>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</si>
  <si>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</si>
  <si>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</si>
  <si>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</si>
  <si>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</si>
  <si>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</si>
  <si>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</si>
  <si>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</si>
  <si>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</si>
  <si>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</si>
  <si>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</si>
  <si>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</si>
  <si>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</si>
  <si>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</si>
  <si>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</si>
  <si>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</si>
  <si>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</si>
  <si>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</si>
  <si>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</si>
  <si>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</si>
  <si>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</si>
  <si>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</si>
  <si>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</si>
  <si>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</si>
  <si>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</si>
  <si>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</si>
  <si>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</si>
  <si>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</si>
  <si>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</si>
  <si>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</si>
  <si>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</si>
  <si>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</si>
  <si>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</si>
  <si>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</si>
  <si>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</si>
  <si>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</si>
  <si>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</si>
  <si>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</si>
  <si>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</si>
  <si>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</si>
  <si>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</si>
  <si>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</si>
  <si>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</si>
  <si>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</si>
  <si>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</si>
  <si>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</si>
  <si>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</si>
  <si>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</si>
  <si>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</si>
  <si>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</si>
  <si>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</si>
  <si>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</si>
  <si>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</si>
  <si>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</si>
  <si>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</si>
  <si>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</si>
  <si>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</si>
  <si>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</si>
  <si>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</si>
  <si>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</si>
  <si>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</si>
  <si>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</si>
  <si>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</si>
  <si>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</si>
  <si>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</si>
  <si>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</si>
  <si>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</si>
  <si>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</si>
  <si>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</si>
  <si>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</si>
  <si>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</si>
  <si>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</si>
  <si>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</si>
  <si>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</si>
  <si>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</si>
  <si>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</si>
  <si>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</si>
  <si>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</si>
  <si>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</si>
  <si>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</si>
  <si>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</si>
  <si>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</si>
  <si>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</si>
  <si>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</si>
  <si>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</si>
  <si>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</si>
  <si>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</si>
  <si>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</si>
  <si>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</si>
  <si>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</si>
  <si>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</si>
  <si>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</si>
  <si>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</si>
  <si>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</si>
  <si>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</si>
  <si>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</si>
  <si>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</si>
  <si>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</si>
  <si>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</si>
  <si>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</si>
  <si>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</si>
  <si>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</si>
  <si>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</si>
  <si>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</si>
  <si>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</si>
  <si>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</si>
  <si>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</si>
  <si>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</si>
  <si>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</si>
  <si>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</si>
  <si>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</si>
  <si>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</si>
  <si>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</si>
  <si>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</si>
  <si>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</si>
  <si>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</si>
  <si>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</si>
  <si>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</si>
  <si>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</si>
  <si>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</si>
  <si>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</si>
  <si>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</si>
  <si>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</si>
  <si>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</si>
  <si>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</si>
  <si>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</si>
  <si>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</si>
  <si>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</si>
  <si>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</si>
  <si>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</si>
  <si>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</si>
  <si>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</si>
  <si>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</si>
  <si>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</si>
  <si>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</si>
  <si>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</si>
  <si>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</si>
  <si>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</si>
  <si>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</si>
  <si>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</si>
  <si>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</si>
  <si>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</si>
  <si>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</si>
  <si>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</si>
  <si>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</si>
  <si>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</si>
  <si>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</si>
  <si>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</si>
  <si>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</si>
  <si>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</si>
  <si>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</si>
  <si>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</si>
  <si>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</si>
  <si>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</si>
  <si>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</si>
  <si>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</si>
  <si>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</si>
  <si>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</si>
  <si>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</si>
  <si>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</si>
  <si>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</si>
  <si>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</si>
  <si>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</si>
  <si>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</si>
  <si>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</si>
  <si>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</si>
  <si>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</si>
  <si>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</si>
  <si>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</si>
  <si>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</si>
  <si>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</si>
  <si>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</si>
  <si>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</si>
  <si>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</si>
  <si>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</si>
  <si>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</si>
  <si>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</si>
  <si>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</si>
  <si>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</si>
  <si>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</si>
  <si>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</si>
  <si>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</si>
  <si>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</si>
  <si>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</si>
  <si>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</si>
  <si>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</si>
  <si>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</si>
  <si>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</si>
  <si>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</si>
  <si>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</si>
  <si>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</si>
  <si>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</si>
  <si>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</si>
  <si>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</si>
  <si>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</si>
  <si>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</si>
  <si>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</si>
  <si>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</si>
  <si>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</si>
  <si>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</si>
  <si>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</si>
  <si>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</si>
  <si>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</si>
  <si>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</si>
  <si>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</si>
  <si>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</si>
  <si>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</si>
  <si>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</si>
  <si>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</si>
  <si>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</si>
  <si>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</si>
  <si>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</si>
  <si>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</si>
  <si>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</si>
  <si>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</si>
  <si>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</si>
  <si>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</si>
  <si>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</si>
  <si>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</si>
  <si>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</si>
  <si>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</si>
  <si>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</si>
  <si>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</si>
  <si>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</si>
  <si>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</si>
  <si>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</si>
  <si>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</si>
  <si>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</si>
  <si>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</si>
  <si>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</si>
  <si>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</si>
  <si>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</si>
  <si>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</si>
  <si>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</si>
  <si>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</si>
  <si>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</si>
  <si>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</si>
  <si>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</si>
  <si>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</si>
  <si>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</si>
  <si>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</si>
  <si>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</si>
  <si>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</si>
  <si>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</si>
  <si>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</si>
  <si>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</si>
  <si>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</si>
  <si>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</si>
  <si>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</si>
  <si>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</si>
  <si>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</si>
  <si>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</si>
  <si>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</si>
  <si>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</si>
  <si>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</si>
  <si>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</si>
  <si>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</si>
  <si>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</si>
  <si>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</si>
  <si>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</si>
  <si>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</si>
  <si>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</si>
  <si>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</si>
  <si>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</si>
  <si>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</si>
  <si>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</si>
  <si>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</si>
  <si>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</si>
  <si>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</si>
  <si>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</si>
  <si>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</si>
  <si>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</si>
  <si>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</si>
  <si>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</si>
  <si>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</si>
  <si>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</si>
  <si>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</si>
  <si>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</si>
  <si>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</si>
  <si>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</si>
  <si>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</si>
  <si>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</si>
  <si>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</si>
  <si>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</si>
  <si>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</si>
  <si>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</si>
  <si>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</si>
  <si>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</si>
  <si>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</si>
  <si>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</si>
  <si>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</si>
  <si>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</si>
  <si>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</si>
  <si>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</si>
  <si>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</si>
  <si>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</si>
  <si>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</si>
  <si>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</si>
  <si>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</si>
  <si>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</si>
  <si>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</si>
  <si>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</si>
  <si>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</si>
  <si>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</si>
  <si>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</si>
  <si>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</si>
  <si>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</si>
  <si>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</si>
  <si>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</si>
  <si>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</si>
  <si>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</si>
  <si>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</si>
  <si>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</si>
  <si>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</si>
  <si>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</si>
  <si>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</si>
  <si>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</si>
  <si>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</si>
  <si>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</si>
  <si>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</si>
  <si>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</si>
  <si>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</si>
  <si>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</si>
  <si>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</si>
  <si>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</si>
  <si>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</si>
  <si>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</si>
  <si>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</si>
  <si>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</si>
  <si>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</si>
  <si>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</si>
  <si>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</si>
  <si>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</si>
  <si>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</si>
  <si>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</si>
  <si>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</si>
  <si>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</si>
  <si>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</si>
  <si>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</si>
  <si>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</si>
  <si>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</si>
  <si>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</si>
  <si>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</si>
  <si>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</si>
  <si>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</si>
  <si>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</si>
  <si>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</si>
  <si>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</si>
  <si>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</si>
  <si>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</si>
  <si>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</si>
  <si>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</si>
  <si>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</si>
  <si>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</si>
  <si>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</si>
  <si>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</si>
  <si>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</si>
  <si>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</si>
  <si>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</si>
  <si>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</si>
  <si>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</si>
  <si>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</si>
  <si>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</si>
  <si>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</si>
  <si>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</si>
  <si>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</si>
  <si>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</si>
  <si>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</si>
  <si>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</si>
  <si>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</si>
  <si>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</si>
  <si>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</si>
  <si>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</si>
  <si>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</si>
  <si>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</si>
  <si>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</si>
  <si>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</si>
  <si>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</si>
  <si>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</si>
  <si>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</si>
  <si>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</si>
  <si>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</si>
  <si>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</si>
  <si>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</si>
  <si>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</si>
  <si>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</si>
  <si>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</si>
  <si>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</si>
  <si>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</si>
  <si>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</si>
  <si>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</si>
  <si>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</si>
  <si>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</si>
  <si>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</si>
  <si>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</si>
  <si>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</si>
  <si>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</si>
  <si>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</si>
  <si>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</si>
  <si>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</si>
  <si>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</si>
  <si>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</si>
  <si>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</si>
  <si>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</si>
  <si>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</si>
  <si>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</si>
  <si>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</si>
  <si>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</si>
  <si>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</si>
  <si>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</si>
  <si>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</si>
  <si>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</si>
  <si>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</si>
  <si>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</si>
  <si>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</si>
  <si>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</si>
  <si>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</si>
  <si>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</si>
  <si>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</si>
  <si>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</si>
  <si>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</si>
  <si>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</si>
  <si>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</si>
  <si>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</si>
  <si>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</si>
  <si>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</si>
  <si>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</si>
  <si>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</si>
  <si>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</si>
  <si>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</si>
  <si>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</si>
  <si>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</si>
  <si>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</si>
  <si>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</si>
  <si>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</si>
  <si>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</si>
  <si>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</si>
  <si>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</si>
  <si>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</si>
  <si>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</si>
  <si>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</si>
  <si>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</si>
  <si>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</si>
  <si>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</si>
  <si>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</si>
  <si>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</si>
  <si>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</si>
  <si>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</si>
  <si>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</si>
  <si>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</si>
  <si>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</si>
  <si>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</si>
  <si>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</si>
  <si>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</si>
  <si>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</si>
  <si>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</si>
  <si>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</si>
  <si>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</si>
  <si>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</si>
  <si>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</si>
  <si>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</si>
  <si>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</si>
  <si>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</si>
  <si>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</si>
  <si>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</si>
  <si>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</si>
  <si>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</si>
  <si>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</si>
  <si>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</si>
  <si>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</si>
  <si>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</si>
  <si>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</si>
  <si>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</si>
  <si>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</si>
  <si>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</si>
  <si>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</si>
  <si>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</si>
  <si>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</si>
  <si>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</si>
  <si>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</si>
  <si>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</si>
  <si>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</si>
  <si>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</si>
  <si>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</si>
  <si>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</si>
  <si>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</si>
  <si>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</si>
  <si>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</si>
  <si>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</si>
  <si>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</si>
  <si>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</si>
  <si>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</si>
  <si>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</si>
  <si>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</si>
  <si>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</si>
  <si>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</si>
  <si>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</si>
  <si>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</si>
  <si>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</si>
  <si>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</si>
  <si>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</si>
  <si>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</si>
  <si>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</si>
  <si>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</si>
  <si>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</si>
  <si>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</si>
  <si>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</si>
  <si>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</si>
  <si>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</si>
  <si>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</si>
  <si>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</si>
  <si>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</si>
  <si>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</si>
  <si>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</si>
  <si>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</si>
  <si>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</si>
  <si>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</si>
  <si>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</si>
  <si>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</si>
  <si>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</si>
  <si>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</si>
  <si>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</si>
  <si>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</si>
  <si>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</si>
  <si>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</si>
  <si>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</si>
  <si>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</si>
  <si>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</si>
  <si>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</si>
  <si>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</si>
  <si>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</si>
  <si>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</si>
  <si>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</si>
  <si>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</si>
  <si>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</si>
  <si>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</si>
  <si>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</si>
  <si>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</si>
  <si>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</si>
  <si>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</si>
  <si>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</si>
  <si>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</si>
  <si>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</si>
  <si>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</si>
  <si>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</si>
  <si>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</si>
  <si>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</si>
  <si>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</si>
  <si>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</si>
  <si>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</si>
  <si>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</si>
  <si>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</si>
  <si>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</si>
  <si>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</si>
  <si>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</si>
  <si>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</si>
  <si>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</si>
  <si>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</si>
  <si>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</si>
  <si>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</si>
  <si>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</si>
  <si>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</si>
  <si>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</si>
  <si>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</si>
  <si>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</si>
  <si>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</si>
  <si>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</si>
  <si>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</si>
  <si>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</si>
  <si>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</si>
  <si>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</si>
  <si>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</si>
  <si>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</si>
  <si>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</si>
  <si>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</si>
  <si>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</si>
  <si>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</si>
  <si>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</si>
  <si>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</si>
  <si>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</si>
  <si>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</si>
  <si>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</si>
  <si>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</si>
  <si>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</si>
  <si>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</si>
  <si>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</si>
  <si>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</si>
  <si>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</si>
  <si>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</si>
  <si>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</si>
  <si>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</si>
  <si>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</si>
  <si>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</si>
  <si>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</si>
  <si>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</si>
  <si>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</si>
  <si>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</si>
  <si>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</si>
  <si>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</si>
  <si>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</si>
  <si>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</si>
  <si>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</si>
  <si>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</si>
  <si>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</si>
  <si>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</si>
  <si>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</si>
  <si>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</si>
  <si>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</si>
  <si>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</si>
  <si>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</si>
  <si>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</si>
  <si>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</si>
  <si>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</si>
  <si>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</si>
  <si>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</si>
  <si>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</si>
  <si>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</si>
  <si>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</si>
  <si>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</si>
  <si>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</si>
  <si>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</si>
  <si>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</si>
  <si>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</si>
  <si>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</si>
  <si>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</si>
  <si>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</si>
  <si>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</si>
  <si>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</si>
  <si>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</si>
  <si>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</si>
  <si>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</si>
  <si>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</si>
  <si>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</si>
  <si>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</si>
  <si>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</si>
  <si>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</si>
  <si>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</si>
  <si>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</si>
  <si>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</si>
  <si>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</si>
  <si>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</si>
  <si>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</si>
  <si>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</si>
  <si>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</si>
  <si>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</si>
  <si>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</si>
  <si>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</si>
  <si>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</si>
  <si>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</si>
  <si>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</si>
  <si>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</si>
  <si>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</si>
  <si>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</si>
  <si>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</si>
  <si>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</si>
  <si>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</si>
  <si>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</si>
  <si>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</si>
  <si>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</si>
  <si>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</si>
  <si>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</si>
  <si>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</si>
  <si>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</si>
  <si>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</si>
  <si>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</si>
  <si>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</si>
  <si>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</si>
  <si>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</si>
  <si>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</si>
  <si>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</si>
  <si>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</si>
  <si>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</si>
  <si>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</si>
  <si>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</si>
  <si>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</si>
  <si>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</si>
  <si>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</si>
  <si>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</si>
  <si>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</si>
  <si>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</si>
  <si>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</si>
  <si>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</si>
  <si>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</si>
  <si>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</si>
  <si>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</si>
  <si>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</si>
  <si>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</si>
  <si>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</si>
  <si>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</si>
  <si>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</si>
  <si>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</si>
  <si>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</si>
  <si>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</si>
  <si>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</si>
  <si>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</si>
  <si>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</si>
  <si>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</si>
  <si>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</si>
  <si>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</si>
  <si>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</si>
  <si>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</si>
  <si>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</si>
  <si>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</si>
  <si>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</si>
  <si>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</si>
  <si>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</si>
  <si>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</si>
  <si>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</si>
  <si>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</si>
  <si>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</si>
  <si>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</si>
  <si>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</si>
  <si>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</si>
  <si>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</si>
  <si>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</si>
  <si>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</si>
  <si>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</si>
  <si>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</si>
  <si>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</si>
  <si>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</si>
  <si>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</si>
  <si>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</si>
  <si>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</si>
  <si>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</si>
  <si>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</si>
  <si>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</si>
  <si>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</si>
  <si>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</si>
  <si>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</si>
  <si>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</si>
  <si>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</si>
  <si>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</si>
  <si>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</si>
  <si>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</si>
  <si>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</si>
  <si>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</si>
  <si>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</si>
  <si>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</si>
  <si>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</si>
  <si>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</si>
  <si>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</si>
  <si>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</si>
  <si>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</si>
  <si>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</si>
  <si>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</si>
  <si>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</si>
  <si>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</si>
  <si>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</si>
  <si>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</si>
  <si>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</si>
  <si>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</si>
  <si>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</si>
  <si>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</si>
  <si>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</si>
  <si>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</si>
  <si>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</si>
  <si>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</si>
  <si>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</si>
  <si>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</si>
  <si>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</si>
  <si>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</si>
  <si>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</si>
  <si>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</si>
  <si>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</si>
  <si>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</si>
  <si>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</si>
  <si>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</si>
  <si>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</si>
  <si>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</si>
  <si>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</si>
  <si>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</si>
  <si>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</si>
  <si>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</si>
  <si>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</si>
  <si>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</si>
  <si>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</si>
  <si>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</si>
  <si>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</si>
  <si>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</si>
  <si>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</si>
  <si>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</si>
  <si>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</si>
  <si>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</si>
  <si>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</si>
  <si>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</si>
  <si>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</si>
  <si>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</si>
  <si>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</si>
  <si>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</si>
  <si>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</si>
  <si>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</si>
  <si>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</si>
  <si>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</si>
  <si>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</si>
  <si>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</si>
  <si>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</si>
  <si>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</si>
  <si>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</si>
  <si>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</si>
  <si>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</si>
  <si>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</si>
  <si>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</si>
  <si>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</si>
  <si>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</si>
  <si>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</si>
  <si>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</si>
  <si>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</si>
  <si>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</si>
  <si>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</si>
  <si>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</si>
  <si>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</si>
  <si>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</si>
  <si>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</si>
  <si>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</si>
  <si>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</si>
  <si>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</si>
  <si>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</si>
  <si>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</si>
  <si>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</si>
  <si>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</si>
  <si>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</si>
  <si>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</si>
  <si>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</si>
  <si>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</si>
  <si>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</si>
  <si>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</si>
  <si>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</si>
  <si>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</si>
  <si>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</si>
  <si>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</si>
  <si>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</si>
  <si>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</si>
  <si>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</si>
  <si>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</si>
  <si>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</si>
  <si>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</si>
  <si>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</si>
  <si>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</si>
  <si>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</si>
  <si>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</si>
  <si>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</si>
  <si>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</si>
  <si>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</si>
  <si>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</si>
  <si>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</si>
  <si>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</si>
  <si>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</si>
  <si>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</si>
  <si>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</si>
  <si>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</si>
  <si>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</si>
  <si>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</si>
  <si>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</si>
  <si>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</si>
  <si>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</si>
  <si>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</si>
  <si>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</si>
  <si>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</si>
  <si>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</si>
  <si>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</si>
  <si>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</si>
  <si>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</si>
  <si>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</si>
  <si>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</si>
  <si>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</si>
  <si>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</si>
  <si>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</si>
  <si>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</si>
  <si>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</si>
  <si>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</si>
  <si>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</si>
  <si>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</si>
  <si>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</si>
  <si>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</si>
  <si>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</si>
  <si>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</si>
  <si>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</si>
  <si>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</si>
  <si>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</si>
  <si>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</si>
  <si>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</si>
  <si>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</si>
  <si>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</si>
  <si>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</si>
  <si>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</si>
  <si>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</si>
  <si>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</si>
  <si>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</si>
  <si>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</si>
  <si>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</si>
  <si>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</si>
  <si>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</si>
  <si>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</si>
  <si>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</si>
  <si>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</si>
  <si>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</si>
  <si>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</si>
  <si>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</si>
  <si>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</si>
  <si>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</si>
  <si>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</si>
  <si>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</si>
  <si>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</si>
  <si>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</si>
  <si>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</si>
  <si>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</si>
  <si>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</si>
  <si>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</si>
  <si>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</si>
  <si>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</si>
  <si>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</si>
  <si>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</si>
  <si>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</si>
  <si>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</si>
  <si>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</si>
  <si>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</si>
  <si>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</si>
  <si>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</si>
  <si>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</si>
  <si>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</si>
  <si>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</si>
  <si>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</si>
  <si>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</si>
  <si>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</si>
  <si>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</si>
  <si>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</si>
  <si>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</si>
  <si>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</si>
  <si>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</si>
  <si>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</si>
  <si>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</si>
  <si>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</si>
  <si>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</si>
  <si>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</si>
  <si>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</si>
  <si>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</si>
  <si>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</si>
  <si>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</si>
  <si>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</si>
  <si>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</si>
  <si>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</si>
  <si>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</si>
  <si>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</si>
  <si>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</si>
  <si>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</si>
  <si>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</si>
  <si>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</si>
  <si>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</si>
  <si>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</si>
  <si>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</si>
  <si>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</si>
  <si>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</si>
  <si>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</si>
  <si>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</si>
  <si>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</si>
  <si>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</si>
  <si>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</si>
  <si>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</si>
  <si>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</si>
  <si>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</si>
  <si>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</si>
  <si>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</si>
  <si>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</si>
  <si>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</si>
  <si>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</si>
  <si>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</si>
  <si>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</si>
  <si>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</si>
  <si>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</si>
  <si>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</si>
  <si>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</si>
  <si>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</si>
  <si>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</si>
  <si>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</si>
  <si>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</si>
  <si>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</si>
  <si>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</si>
  <si>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</si>
  <si>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</si>
  <si>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</si>
  <si>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</si>
  <si>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</si>
  <si>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</si>
  <si>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</si>
  <si>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</si>
  <si>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</si>
  <si>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</si>
  <si>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</si>
  <si>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</si>
  <si>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</si>
  <si>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</si>
  <si>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</si>
  <si>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</si>
  <si>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</si>
  <si>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</si>
  <si>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</si>
  <si>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</si>
  <si>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</si>
  <si>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</si>
  <si>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</si>
  <si>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</si>
  <si>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</si>
  <si>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</si>
  <si>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</si>
  <si>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</si>
  <si>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</si>
  <si>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</si>
  <si>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</si>
  <si>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</si>
  <si>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</si>
  <si>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</si>
  <si>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</si>
  <si>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</si>
  <si>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</si>
  <si>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</si>
  <si>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</si>
  <si>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</si>
  <si>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</si>
  <si>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</si>
  <si>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</si>
  <si>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</si>
  <si>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</si>
  <si>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</si>
  <si>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</si>
  <si>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</si>
  <si>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</si>
  <si>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</si>
  <si>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</si>
  <si>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</si>
  <si>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</si>
  <si>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</si>
  <si>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</si>
  <si>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</si>
  <si>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</si>
  <si>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</si>
  <si>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</si>
  <si>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</si>
  <si>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</si>
  <si>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</si>
  <si>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</si>
  <si>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</si>
  <si>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</si>
  <si>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</si>
  <si>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</si>
  <si>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</si>
  <si>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</si>
  <si>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</si>
  <si>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</si>
  <si>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</si>
  <si>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</si>
  <si>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</si>
  <si>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</si>
  <si>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</si>
  <si>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</si>
  <si>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</si>
  <si>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</si>
  <si>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</si>
  <si>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</si>
  <si>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</si>
  <si>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</si>
  <si>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</si>
  <si>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</si>
  <si>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</si>
  <si>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</si>
  <si>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</si>
  <si>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</si>
  <si>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</si>
  <si>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</si>
  <si>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</si>
  <si>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</si>
  <si>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</si>
  <si>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</si>
  <si>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</si>
  <si>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</si>
  <si>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</si>
  <si>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</si>
  <si>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</si>
  <si>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</si>
  <si>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</si>
  <si>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</si>
  <si>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</si>
  <si>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</si>
  <si>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</si>
  <si>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</si>
  <si>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</si>
  <si>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</si>
  <si>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</si>
  <si>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</si>
  <si>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</si>
  <si>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</si>
  <si>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</si>
  <si>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</si>
  <si>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</si>
  <si>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</si>
  <si>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</si>
  <si>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</si>
  <si>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</si>
  <si>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</si>
  <si>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</si>
  <si>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</si>
  <si>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</si>
  <si>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</si>
  <si>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</si>
  <si>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</si>
  <si>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</si>
  <si>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</si>
  <si>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</si>
  <si>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</si>
  <si>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</si>
  <si>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</si>
  <si>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</si>
  <si>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</si>
  <si>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</si>
  <si>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</si>
  <si>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</si>
  <si>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</si>
  <si>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</si>
  <si>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</si>
  <si>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</si>
  <si>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</si>
  <si>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</si>
  <si>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</si>
  <si>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</si>
  <si>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</si>
  <si>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</si>
  <si>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</si>
  <si>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</si>
  <si>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</si>
  <si>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</si>
  <si>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</si>
  <si>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</si>
  <si>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</si>
  <si>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</si>
  <si>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</si>
  <si>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</si>
  <si>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</si>
  <si>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</si>
  <si>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</si>
  <si>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</si>
  <si>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</si>
  <si>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</si>
  <si>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</si>
  <si>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</si>
  <si>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</si>
  <si>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</si>
  <si>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</si>
  <si>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</si>
  <si>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</si>
  <si>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</si>
  <si>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</si>
  <si>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</si>
  <si>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</si>
  <si>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</si>
  <si>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</si>
  <si>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</si>
  <si>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</si>
  <si>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</si>
  <si>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</si>
  <si>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</si>
  <si>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</si>
  <si>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</si>
  <si>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</si>
  <si>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</si>
  <si>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</si>
  <si>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</si>
  <si>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</si>
  <si>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</si>
  <si>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</si>
  <si>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</si>
  <si>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</si>
  <si>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</si>
  <si>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</si>
  <si>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</si>
  <si>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</si>
  <si>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</si>
  <si>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</si>
  <si>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</si>
  <si>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</si>
  <si>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</si>
  <si>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</si>
  <si>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</si>
  <si>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</si>
  <si>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</si>
  <si>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</si>
  <si>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</si>
  <si>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</si>
  <si>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</si>
  <si>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</si>
  <si>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</si>
  <si>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</si>
  <si>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</si>
  <si>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</si>
  <si>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</si>
  <si>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</si>
  <si>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</si>
  <si>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</si>
  <si>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</si>
  <si>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</si>
  <si>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</si>
  <si>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</si>
  <si>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</si>
  <si>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</si>
  <si>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</si>
  <si>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</si>
  <si>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</si>
  <si>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</si>
  <si>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</si>
  <si>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</si>
  <si>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</si>
  <si>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</si>
  <si>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</si>
  <si>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</si>
  <si>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</si>
  <si>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</si>
  <si>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</si>
  <si>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</si>
  <si>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</si>
  <si>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</si>
  <si>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</si>
  <si>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</si>
  <si>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</si>
  <si>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</si>
  <si>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</si>
  <si>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</si>
  <si>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</si>
  <si>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</si>
  <si>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</si>
  <si>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</si>
  <si>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</si>
  <si>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</si>
  <si>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</si>
  <si>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</si>
  <si>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</si>
  <si>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</si>
  <si>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</si>
  <si>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</si>
  <si>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</si>
  <si>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</si>
  <si>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</si>
  <si>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</si>
  <si>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</si>
  <si>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</si>
  <si>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</si>
  <si>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</si>
  <si>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</si>
  <si>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</si>
  <si>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</si>
  <si>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</si>
  <si>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</si>
  <si>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</si>
  <si>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</si>
  <si>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</si>
  <si>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</si>
  <si>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</si>
  <si>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</si>
  <si>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</si>
  <si>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</si>
  <si>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</si>
  <si>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</si>
  <si>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</si>
  <si>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</si>
  <si>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</si>
  <si>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</si>
  <si>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</si>
  <si>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</si>
  <si>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</si>
  <si>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</si>
  <si>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</si>
  <si>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</si>
  <si>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</si>
  <si>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</si>
  <si>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</si>
  <si>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</si>
  <si>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</si>
  <si>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</si>
  <si>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</si>
  <si>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</si>
  <si>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</si>
  <si>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</si>
  <si>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</si>
  <si>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</si>
  <si>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</si>
  <si>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</si>
  <si>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</si>
  <si>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</si>
  <si>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</si>
  <si>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</si>
  <si>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</si>
  <si>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</si>
  <si>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</si>
  <si>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</si>
  <si>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</si>
  <si>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</si>
  <si>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</si>
  <si>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</si>
  <si>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</si>
  <si>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</si>
  <si>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</si>
  <si>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</si>
  <si>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</si>
  <si>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</si>
  <si>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</si>
  <si>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</si>
  <si>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</si>
  <si>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</si>
  <si>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</si>
  <si>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</si>
  <si>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</si>
  <si>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</si>
  <si>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</si>
  <si>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</si>
  <si>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</si>
  <si>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</si>
  <si>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</si>
  <si>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</si>
  <si>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</si>
  <si>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</si>
  <si>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</si>
  <si>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</si>
  <si>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</si>
  <si>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</si>
  <si>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</si>
  <si>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</si>
  <si>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</si>
  <si>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</si>
  <si>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</si>
  <si>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</si>
  <si>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</si>
  <si>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</si>
  <si>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</si>
  <si>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</si>
  <si>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</si>
  <si>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</si>
  <si>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</si>
  <si>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</si>
  <si>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</si>
  <si>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</si>
  <si>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</si>
  <si>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</si>
  <si>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</si>
  <si>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</si>
  <si>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</si>
  <si>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</si>
  <si>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</si>
  <si>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</si>
  <si>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</si>
  <si>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</si>
  <si>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</si>
  <si>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</si>
  <si>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</si>
  <si>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</si>
  <si>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</si>
  <si>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</si>
  <si>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</si>
  <si>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</si>
  <si>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</si>
  <si>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</si>
  <si>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</si>
  <si>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</si>
  <si>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</si>
  <si>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</si>
  <si>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</si>
  <si>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</si>
  <si>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</si>
  <si>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</si>
  <si>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</si>
  <si>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</si>
  <si>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</si>
  <si>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</si>
  <si>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</si>
  <si>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</si>
  <si>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</si>
  <si>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</si>
  <si>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</si>
  <si>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</si>
  <si>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</si>
  <si>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</si>
  <si>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</si>
  <si>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</si>
  <si>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</si>
  <si>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</si>
  <si>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</si>
  <si>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</si>
  <si>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</si>
  <si>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</si>
  <si>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</si>
  <si>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</si>
  <si>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</si>
  <si>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</si>
  <si>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</si>
  <si>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</si>
  <si>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</si>
  <si>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</si>
  <si>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</si>
  <si>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</si>
  <si>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</si>
  <si>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</si>
  <si>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</si>
  <si>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</si>
  <si>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</si>
  <si>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</si>
  <si>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</si>
  <si>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</si>
  <si>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</si>
  <si>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</si>
  <si>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</si>
  <si>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</si>
  <si>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</si>
  <si>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</si>
  <si>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</si>
  <si>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</si>
  <si>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</si>
  <si>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</si>
  <si>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</si>
  <si>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</si>
  <si>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</si>
  <si>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</si>
  <si>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</si>
  <si>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</si>
  <si>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</si>
  <si>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</si>
  <si>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</si>
  <si>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</si>
  <si>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</si>
  <si>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</si>
  <si>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</si>
  <si>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</si>
  <si>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</si>
  <si>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</si>
  <si>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</si>
  <si>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</si>
  <si>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</si>
  <si>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</si>
  <si>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</si>
  <si>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</si>
  <si>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</si>
  <si>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</si>
  <si>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</si>
  <si>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</si>
  <si>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</si>
  <si>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</si>
  <si>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</si>
  <si>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</si>
  <si>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</si>
  <si>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</si>
  <si>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</si>
  <si>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</si>
  <si>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</si>
  <si>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</si>
  <si>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</si>
  <si>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</si>
  <si>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</si>
  <si>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</si>
  <si>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</si>
  <si>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</si>
  <si>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</si>
  <si>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</si>
  <si>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</si>
  <si>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</si>
  <si>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</si>
  <si>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</si>
  <si>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</si>
  <si>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</si>
  <si>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</si>
  <si>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</si>
  <si>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</si>
  <si>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</si>
  <si>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</si>
  <si>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</si>
  <si>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</si>
  <si>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</si>
  <si>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</si>
  <si>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</si>
  <si>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</si>
  <si>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</si>
  <si>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</si>
  <si>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</si>
  <si>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</si>
  <si>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</si>
  <si>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</si>
  <si>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</si>
  <si>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</si>
  <si>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</si>
  <si>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</si>
  <si>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</si>
  <si>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</si>
  <si>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</si>
  <si>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</si>
  <si>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</si>
  <si>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</si>
  <si>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</si>
  <si>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</si>
  <si>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</si>
  <si>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</si>
  <si>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</si>
  <si>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</si>
  <si>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</si>
  <si>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</si>
  <si>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</si>
  <si>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</si>
  <si>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</si>
  <si>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</si>
  <si>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</si>
  <si>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</si>
  <si>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</si>
  <si>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</si>
  <si>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</si>
  <si>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</si>
  <si>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</si>
  <si>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</si>
  <si>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</si>
  <si>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</si>
  <si>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</si>
  <si>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</si>
  <si>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</si>
  <si>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</si>
  <si>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</si>
  <si>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</si>
  <si>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</si>
  <si>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</si>
  <si>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</si>
  <si>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</si>
  <si>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</si>
  <si>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</si>
  <si>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</si>
  <si>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</si>
  <si>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</si>
  <si>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</si>
  <si>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</si>
  <si>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</si>
  <si>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</si>
  <si>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</si>
  <si>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</si>
  <si>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</si>
  <si>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</si>
  <si>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</si>
  <si>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</si>
  <si>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</si>
  <si>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</si>
  <si>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</si>
  <si>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</si>
  <si>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</si>
  <si>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</si>
  <si>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</si>
  <si>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</si>
  <si>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</si>
  <si>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</si>
  <si>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</si>
  <si>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</si>
  <si>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</si>
  <si>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</si>
  <si>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</si>
  <si>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</si>
  <si>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</si>
  <si>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</si>
  <si>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</si>
  <si>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</si>
  <si>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</si>
  <si>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</si>
  <si>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</si>
  <si>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</si>
  <si>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</si>
  <si>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</si>
  <si>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</si>
  <si>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</si>
  <si>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</si>
  <si>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</si>
  <si>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</si>
  <si>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</si>
  <si>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</si>
  <si>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</si>
  <si>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</si>
  <si>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</si>
  <si>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</si>
  <si>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</si>
  <si>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</si>
  <si>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</si>
  <si>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</si>
  <si>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</si>
  <si>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</si>
  <si>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</si>
  <si>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</si>
  <si>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</si>
  <si>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</si>
  <si>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</si>
  <si>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</si>
  <si>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</si>
  <si>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</si>
  <si>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</si>
  <si>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</si>
  <si>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</si>
  <si>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</si>
  <si>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</si>
  <si>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</si>
  <si>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</si>
  <si>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</si>
  <si>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</si>
  <si>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</si>
  <si>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</si>
  <si>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</si>
  <si>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</si>
  <si>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</si>
  <si>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</si>
  <si>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</si>
  <si>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</si>
  <si>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</si>
  <si>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</si>
  <si>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</si>
  <si>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</si>
  <si>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</si>
  <si>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</si>
  <si>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</si>
  <si>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</si>
  <si>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</si>
  <si>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</si>
  <si>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</si>
  <si>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</si>
  <si>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</si>
  <si>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</si>
  <si>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</si>
  <si>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</si>
  <si>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</si>
  <si>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</si>
  <si>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</si>
  <si>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</si>
  <si>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</si>
  <si>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</si>
  <si>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</si>
  <si>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</si>
  <si>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</si>
  <si>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</si>
  <si>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</si>
  <si>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</si>
  <si>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</si>
  <si>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</si>
  <si>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</si>
  <si>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</si>
  <si>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</si>
  <si>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</si>
  <si>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</si>
  <si>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</si>
  <si>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</si>
  <si>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</si>
  <si>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</si>
  <si>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</si>
  <si>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</si>
  <si>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</si>
  <si>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</si>
  <si>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</si>
  <si>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</si>
  <si>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</si>
  <si>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</si>
  <si>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</si>
  <si>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</si>
  <si>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</si>
  <si>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</si>
  <si>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</si>
  <si>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</si>
  <si>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</si>
  <si>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</si>
  <si>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</si>
  <si>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</si>
  <si>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</si>
  <si>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</si>
  <si>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</si>
  <si>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</si>
  <si>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</si>
  <si>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</si>
  <si>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</si>
  <si>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</si>
  <si>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</si>
  <si>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</si>
  <si>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</si>
  <si>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</si>
  <si>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</si>
  <si>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</si>
  <si>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</si>
  <si>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</si>
  <si>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</si>
  <si>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</si>
  <si>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</si>
  <si>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</si>
  <si>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</si>
  <si>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</si>
  <si>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</si>
  <si>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</si>
  <si>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</si>
  <si>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</si>
  <si>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</si>
  <si>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</si>
  <si>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</si>
  <si>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</si>
  <si>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</si>
  <si>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</si>
  <si>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</si>
  <si>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</si>
  <si>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</si>
  <si>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</si>
  <si>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</si>
  <si>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</si>
  <si>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</si>
  <si>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</si>
  <si>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</si>
  <si>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</si>
  <si>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</si>
  <si>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</si>
  <si>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</si>
  <si>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</si>
  <si>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</si>
  <si>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</si>
  <si>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</si>
  <si>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</si>
  <si>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</si>
  <si>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</si>
  <si>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</si>
  <si>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</si>
  <si>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</si>
  <si>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</si>
  <si>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</si>
  <si>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</si>
  <si>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</si>
  <si>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</si>
  <si>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</si>
  <si>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</si>
  <si>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</si>
  <si>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</si>
  <si>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</si>
  <si>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</si>
  <si>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</si>
  <si>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</si>
  <si>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</si>
  <si>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</si>
  <si>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</si>
  <si>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</si>
  <si>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</si>
  <si>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</si>
  <si>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</si>
  <si>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</si>
  <si>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</si>
  <si>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</si>
  <si>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</si>
  <si>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</si>
  <si>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</si>
  <si>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</si>
  <si>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</si>
  <si>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</si>
  <si>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</si>
  <si>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</si>
  <si>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</si>
  <si>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</si>
  <si>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</si>
  <si>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</si>
  <si>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</si>
  <si>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</si>
  <si>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</si>
  <si>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</si>
  <si>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</si>
  <si>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</si>
  <si>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</si>
  <si>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</si>
  <si>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</si>
  <si>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</si>
  <si>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</si>
  <si>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</si>
  <si>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</si>
  <si>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</si>
  <si>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</si>
  <si>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</si>
  <si>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</si>
  <si>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</si>
  <si>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</si>
  <si>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</si>
  <si>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</si>
  <si>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</si>
  <si>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</si>
  <si>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</si>
  <si>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</si>
  <si>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</si>
  <si>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</si>
  <si>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</si>
  <si>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</si>
  <si>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</si>
  <si>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</si>
  <si>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</si>
  <si>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</si>
  <si>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</si>
  <si>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</si>
  <si>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</si>
  <si>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</si>
  <si>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</si>
  <si>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</si>
  <si>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</si>
  <si>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</si>
  <si>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</si>
  <si>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</si>
  <si>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</si>
  <si>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</si>
  <si>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</si>
  <si>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</si>
  <si>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</si>
  <si>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</si>
  <si>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</si>
  <si>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</si>
  <si>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</si>
  <si>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</si>
  <si>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</si>
  <si>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</si>
  <si>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</si>
  <si>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</si>
  <si>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</si>
  <si>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</si>
  <si>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</si>
  <si>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</si>
  <si>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</si>
  <si>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</si>
  <si>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</si>
  <si>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</si>
  <si>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</si>
  <si>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</si>
  <si>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</si>
  <si>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</si>
  <si>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</si>
  <si>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</si>
  <si>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</si>
  <si>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</si>
  <si>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</si>
  <si>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</si>
  <si>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</si>
  <si>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</si>
  <si>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</si>
  <si>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</si>
  <si>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</si>
  <si>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</si>
  <si>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</si>
  <si>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</si>
  <si>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</si>
  <si>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</si>
  <si>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</si>
  <si>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</si>
  <si>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</si>
  <si>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</si>
  <si>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</si>
  <si>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</si>
  <si>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</si>
  <si>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</si>
  <si>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</si>
  <si>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</si>
  <si>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</si>
  <si>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</si>
  <si>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</si>
  <si>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</si>
  <si>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</si>
  <si>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</si>
  <si>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</si>
  <si>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</si>
  <si>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</si>
  <si>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</si>
  <si>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</si>
  <si>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</si>
  <si>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</si>
  <si>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</si>
  <si>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</si>
  <si>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</si>
  <si>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</si>
  <si>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</si>
  <si>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</si>
  <si>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</si>
  <si>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</si>
  <si>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</si>
  <si>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</si>
  <si>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</si>
  <si>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</si>
  <si>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</si>
  <si>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</si>
  <si>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</si>
  <si>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</si>
  <si>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</si>
  <si>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</si>
  <si>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</si>
  <si>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</si>
  <si>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</si>
  <si>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</si>
  <si>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</si>
  <si>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</si>
  <si>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</si>
  <si>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</si>
  <si>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</si>
  <si>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</si>
  <si>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</si>
  <si>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</si>
  <si>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</si>
  <si>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</si>
  <si>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</si>
  <si>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</si>
  <si>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</si>
  <si>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</si>
  <si>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</si>
  <si>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</si>
  <si>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</si>
  <si>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</si>
  <si>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</si>
  <si>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</si>
  <si>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</si>
  <si>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</si>
  <si>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</si>
  <si>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</si>
  <si>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</si>
  <si>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</si>
  <si>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</si>
  <si>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</si>
  <si>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</si>
  <si>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</si>
  <si>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</si>
  <si>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</si>
  <si>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</si>
  <si>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</si>
  <si>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</si>
  <si>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</si>
  <si>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</si>
  <si>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</si>
  <si>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</si>
  <si>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</si>
  <si>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</si>
  <si>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</si>
  <si>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</si>
  <si>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</si>
  <si>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</si>
  <si>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</si>
  <si>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</si>
  <si>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</si>
  <si>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</si>
  <si>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</si>
  <si>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</si>
  <si>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</si>
  <si>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</si>
  <si>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</si>
  <si>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</si>
  <si>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</si>
  <si>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</si>
  <si>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</si>
  <si>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</si>
  <si>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</si>
  <si>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</si>
  <si>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</si>
  <si>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</si>
  <si>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</si>
  <si>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</si>
  <si>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</si>
  <si>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</si>
  <si>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</si>
  <si>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</si>
  <si>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</si>
  <si>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</si>
  <si>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</si>
  <si>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</si>
  <si>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</si>
  <si>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</si>
  <si>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</si>
  <si>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</si>
  <si>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</si>
  <si>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</si>
  <si>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</si>
  <si>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BEUSSINK &amp; HICKAM PC</t>
  </si>
  <si>
    <t>SCOTT A HICKAM CPA</t>
  </si>
  <si>
    <t>139 W VIENNA ST - PO BOX 556</t>
  </si>
  <si>
    <t>ANNA</t>
  </si>
  <si>
    <t>IL</t>
  </si>
  <si>
    <t>62906-0556</t>
  </si>
  <si>
    <t>618-833-2721</t>
  </si>
  <si>
    <t>618-833-7077</t>
  </si>
  <si>
    <t>shickam@frontier.com</t>
  </si>
  <si>
    <t>060-006106</t>
  </si>
  <si>
    <t>UNION</t>
  </si>
  <si>
    <t>PO BOX 190</t>
  </si>
  <si>
    <t>DONGOLA</t>
  </si>
  <si>
    <t>DR PAIGE H MAGINEL</t>
  </si>
  <si>
    <t>618-827-3841</t>
  </si>
  <si>
    <t>618-827-4641</t>
  </si>
  <si>
    <t>pmaginel@dongolaschool.com</t>
  </si>
  <si>
    <t>2016 WORKING CASH BONDS</t>
  </si>
  <si>
    <t>2016 BUILDING BONDS</t>
  </si>
  <si>
    <t>TRI COUNTY SPECIAL EDUCATION DISTRICT</t>
  </si>
  <si>
    <t>FIVE COUNTY REGIONAL VOCATIONAL COOP</t>
  </si>
  <si>
    <t>Page 14, Fund 10, Acct 4999: REAP $25,667</t>
  </si>
  <si>
    <t>Dongola USD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</si>
</sst>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164"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15</xdr:row>
          <xdr:rowOff>0</xdr:rowOff>
        </xdr:from>
        <xdr:to>
          <xdr:col>5</xdr:col>
          <xdr:colOff>304800</xdr:colOff>
          <xdr:row>15</xdr:row>
          <xdr:rowOff>685800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1" t="s">
        <v>466</v>
      </c>
      <c r="J1" s="2182"/>
      <c r="K1" s="2182"/>
      <c r="L1" s="2182"/>
      <c r="M1" s="2182"/>
      <c r="N1" s="2182"/>
      <c r="O1" s="2182"/>
      <c r="P1" s="2182"/>
      <c r="Q1" s="2182"/>
      <c r="R1" s="2182"/>
      <c r="S1" s="2182"/>
    </row>
    <row r="2" spans="1:28" ht="12" customHeight="1" x14ac:dyDescent="0.2">
      <c r="A2" s="201" t="s">
        <v>1869</v>
      </c>
      <c r="D2" s="202"/>
      <c r="I2" s="2183" t="s">
        <v>1133</v>
      </c>
      <c r="J2" s="2182"/>
      <c r="K2" s="2182"/>
      <c r="L2" s="2182"/>
      <c r="M2" s="2182"/>
      <c r="N2" s="2182"/>
      <c r="O2" s="2182"/>
      <c r="P2" s="2182"/>
      <c r="Q2" s="2182"/>
      <c r="R2" s="2182"/>
      <c r="S2" s="2182"/>
    </row>
    <row r="3" spans="1:28" ht="12" customHeight="1" x14ac:dyDescent="0.2">
      <c r="A3" s="1816" t="s">
        <v>1952</v>
      </c>
      <c r="B3" s="1817"/>
      <c r="C3" s="1817"/>
      <c r="D3" s="1818"/>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1" t="s">
        <v>2098</v>
      </c>
      <c r="C5" s="178" t="s">
        <v>1061</v>
      </c>
      <c r="D5" s="361"/>
      <c r="E5" s="361"/>
      <c r="H5" s="192"/>
      <c r="I5" s="2190" t="s">
        <v>769</v>
      </c>
      <c r="J5" s="2135"/>
      <c r="K5" s="2135"/>
      <c r="L5" s="2135"/>
      <c r="M5" s="2135"/>
      <c r="N5" s="2135"/>
      <c r="O5" s="2135"/>
      <c r="P5" s="2135"/>
      <c r="Q5" s="2135"/>
      <c r="R5" s="2135"/>
      <c r="S5" s="2135"/>
    </row>
    <row r="6" spans="1:28" ht="14.1" customHeight="1" x14ac:dyDescent="0.2">
      <c r="B6" s="441"/>
      <c r="C6" s="178" t="s">
        <v>1062</v>
      </c>
      <c r="D6" s="361"/>
      <c r="E6" s="361"/>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2"/>
      <c r="K11" s="180"/>
      <c r="O11" s="1702" t="s">
        <v>2098</v>
      </c>
      <c r="P11" s="377" t="s">
        <v>223</v>
      </c>
      <c r="Q11" s="183"/>
      <c r="R11" s="181"/>
      <c r="S11" s="180"/>
      <c r="T11" s="2137"/>
      <c r="U11" s="2138"/>
      <c r="V11" s="2138"/>
      <c r="W11" s="2138"/>
      <c r="X11" s="2138"/>
      <c r="Y11" s="2138"/>
      <c r="Z11" s="2138"/>
      <c r="AA11" s="213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1">
        <v>30091066022</v>
      </c>
      <c r="B13" s="2152"/>
      <c r="C13" s="2152"/>
      <c r="D13" s="2152"/>
      <c r="E13" s="2152"/>
      <c r="F13" s="2152"/>
      <c r="G13" s="2152"/>
      <c r="H13" s="2153"/>
      <c r="I13" s="184"/>
      <c r="J13" s="183"/>
      <c r="K13" s="181"/>
      <c r="L13" s="183"/>
      <c r="M13" s="183"/>
      <c r="N13" s="183"/>
      <c r="O13" s="183"/>
      <c r="P13" s="183"/>
      <c r="Q13" s="183"/>
      <c r="R13" s="183"/>
      <c r="S13" s="183"/>
      <c r="T13" s="2156" t="s">
        <v>2099</v>
      </c>
      <c r="U13" s="2157"/>
      <c r="V13" s="2157"/>
      <c r="W13" s="2157"/>
      <c r="X13" s="2157"/>
      <c r="Y13" s="2158"/>
      <c r="Z13" s="2158"/>
      <c r="AA13" s="2159"/>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9" t="s">
        <v>2109</v>
      </c>
      <c r="B15" s="2154"/>
      <c r="C15" s="2154"/>
      <c r="D15" s="2154"/>
      <c r="E15" s="2154"/>
      <c r="F15" s="2154"/>
      <c r="G15" s="2154"/>
      <c r="H15" s="2155"/>
      <c r="T15" s="2121" t="s">
        <v>2100</v>
      </c>
      <c r="U15" s="2122"/>
      <c r="V15" s="2122"/>
      <c r="W15" s="2122"/>
      <c r="X15" s="2122"/>
      <c r="Y15" s="2160"/>
      <c r="Z15" s="2160"/>
      <c r="AA15" s="216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6" t="s">
        <v>2121</v>
      </c>
      <c r="B17" s="2179"/>
      <c r="C17" s="2179"/>
      <c r="D17" s="2179"/>
      <c r="E17" s="2179"/>
      <c r="F17" s="2179"/>
      <c r="G17" s="2179"/>
      <c r="H17" s="2180"/>
      <c r="T17" s="2166" t="s">
        <v>2101</v>
      </c>
      <c r="U17" s="2167"/>
      <c r="V17" s="2167"/>
      <c r="W17" s="2167"/>
      <c r="X17" s="2167"/>
      <c r="Y17" s="2167"/>
      <c r="Z17" s="2167"/>
      <c r="AA17" s="2168"/>
    </row>
    <row r="18" spans="1:27" ht="13.5" customHeight="1" x14ac:dyDescent="0.2">
      <c r="A18" s="362" t="s">
        <v>610</v>
      </c>
      <c r="B18" s="344"/>
      <c r="C18" s="340"/>
      <c r="D18" s="344"/>
      <c r="E18" s="344"/>
      <c r="F18" s="344"/>
      <c r="G18" s="344"/>
      <c r="H18" s="275"/>
      <c r="I18" s="2176" t="s">
        <v>765</v>
      </c>
      <c r="J18" s="2177"/>
      <c r="K18" s="2177"/>
      <c r="L18" s="2177"/>
      <c r="M18" s="2177"/>
      <c r="N18" s="2177"/>
      <c r="O18" s="2177"/>
      <c r="P18" s="2177"/>
      <c r="Q18" s="2177"/>
      <c r="R18" s="2177"/>
      <c r="S18" s="2178"/>
      <c r="T18" s="362" t="s">
        <v>807</v>
      </c>
      <c r="U18" s="270"/>
      <c r="V18" s="340"/>
      <c r="W18" s="269"/>
      <c r="X18" s="362" t="s">
        <v>303</v>
      </c>
      <c r="Y18" s="349"/>
      <c r="Z18" s="1914" t="s">
        <v>766</v>
      </c>
      <c r="AA18" s="200"/>
    </row>
    <row r="19" spans="1:27" ht="13.5" customHeight="1" x14ac:dyDescent="0.2">
      <c r="A19" s="2149" t="s">
        <v>2110</v>
      </c>
      <c r="B19" s="2150"/>
      <c r="C19" s="2150"/>
      <c r="D19" s="2150"/>
      <c r="E19" s="2150"/>
      <c r="F19" s="2150"/>
      <c r="G19" s="2150"/>
      <c r="H19" s="2148"/>
      <c r="I19" s="183"/>
      <c r="J19" s="376"/>
      <c r="K19" s="194"/>
      <c r="L19" s="192"/>
      <c r="M19" s="651" t="s">
        <v>355</v>
      </c>
      <c r="P19" s="180"/>
      <c r="Q19" s="180"/>
      <c r="R19" s="180"/>
      <c r="S19" s="184"/>
      <c r="T19" s="2149" t="s">
        <v>2102</v>
      </c>
      <c r="U19" s="2147"/>
      <c r="V19" s="2147"/>
      <c r="W19" s="2148"/>
      <c r="X19" s="2164" t="s">
        <v>2103</v>
      </c>
      <c r="Y19" s="2165"/>
      <c r="Z19" s="2162" t="s">
        <v>2104</v>
      </c>
      <c r="AA19" s="216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6" t="s">
        <v>2111</v>
      </c>
      <c r="B21" s="2147"/>
      <c r="C21" s="2147"/>
      <c r="D21" s="2147"/>
      <c r="E21" s="2147"/>
      <c r="F21" s="2147"/>
      <c r="G21" s="2147"/>
      <c r="H21" s="2148"/>
      <c r="I21" s="2172" t="s">
        <v>767</v>
      </c>
      <c r="J21" s="2135"/>
      <c r="K21" s="2135"/>
      <c r="L21" s="2135"/>
      <c r="M21" s="2135"/>
      <c r="N21" s="2135"/>
      <c r="O21" s="2135"/>
      <c r="P21" s="2135"/>
      <c r="Q21" s="2135"/>
      <c r="R21" s="2135"/>
      <c r="S21" s="2136"/>
      <c r="T21" s="2116" t="s">
        <v>2105</v>
      </c>
      <c r="U21" s="2117"/>
      <c r="V21" s="2117"/>
      <c r="W21" s="2117"/>
      <c r="X21" s="2130" t="s">
        <v>2106</v>
      </c>
      <c r="Y21" s="2128"/>
      <c r="Z21" s="2128"/>
      <c r="AA21" s="2129"/>
    </row>
    <row r="22" spans="1:27" ht="13.5" customHeight="1" x14ac:dyDescent="0.2">
      <c r="A22" s="364" t="s">
        <v>611</v>
      </c>
      <c r="B22" s="278"/>
      <c r="C22" s="278"/>
      <c r="D22" s="278"/>
      <c r="E22" s="278"/>
      <c r="F22" s="278"/>
      <c r="G22" s="278"/>
      <c r="H22" s="279"/>
      <c r="I22" s="2173" t="s">
        <v>1744</v>
      </c>
      <c r="J22" s="2174"/>
      <c r="K22" s="2174"/>
      <c r="L22" s="2174"/>
      <c r="M22" s="2174"/>
      <c r="N22" s="2174"/>
      <c r="O22" s="2174"/>
      <c r="P22" s="2174"/>
      <c r="Q22" s="2174"/>
      <c r="R22" s="2174"/>
      <c r="S22" s="2175"/>
      <c r="T22" s="362" t="s">
        <v>1904</v>
      </c>
      <c r="U22" s="270"/>
      <c r="V22" s="340"/>
      <c r="W22" s="270"/>
      <c r="X22" s="1915" t="s">
        <v>1573</v>
      </c>
      <c r="Z22" s="199"/>
      <c r="AA22" s="200"/>
    </row>
    <row r="23" spans="1:27" ht="13.5" customHeight="1" x14ac:dyDescent="0.2">
      <c r="A23" s="2169"/>
      <c r="B23" s="2170"/>
      <c r="C23" s="2170"/>
      <c r="D23" s="2170"/>
      <c r="E23" s="2170"/>
      <c r="F23" s="2170"/>
      <c r="G23" s="2170"/>
      <c r="H23" s="2171"/>
      <c r="T23" s="2116" t="s">
        <v>2108</v>
      </c>
      <c r="U23" s="2117"/>
      <c r="V23" s="2117"/>
      <c r="W23" s="2117"/>
      <c r="X23" s="2127">
        <v>43101</v>
      </c>
      <c r="Y23" s="2128"/>
      <c r="Z23" s="2128"/>
      <c r="AA23" s="2129"/>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6">
        <v>62926</v>
      </c>
      <c r="B25" s="2147"/>
      <c r="C25" s="2147"/>
      <c r="D25" s="2147"/>
      <c r="E25" s="2147"/>
      <c r="F25" s="2147"/>
      <c r="G25" s="2147"/>
      <c r="H25" s="2148"/>
      <c r="I25" s="652"/>
      <c r="J25" s="203"/>
      <c r="K25" s="203"/>
      <c r="L25" s="203"/>
      <c r="M25" s="203"/>
      <c r="N25" s="203"/>
      <c r="O25" s="203"/>
      <c r="P25" s="203"/>
      <c r="Q25" s="203"/>
      <c r="R25" s="203"/>
      <c r="S25" s="204"/>
      <c r="T25" s="2113" t="s">
        <v>2107</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1" t="s">
        <v>1896</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0"/>
      <c r="Q35" s="2147"/>
      <c r="R35" s="214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6" t="s">
        <v>2112</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611</v>
      </c>
      <c r="B39" s="2200"/>
      <c r="C39" s="340"/>
      <c r="D39" s="337"/>
      <c r="E39" s="337"/>
      <c r="F39" s="347"/>
      <c r="G39" s="337"/>
      <c r="H39" s="275"/>
      <c r="I39" s="2199" t="s">
        <v>611</v>
      </c>
      <c r="J39" s="2200"/>
      <c r="K39" s="2200"/>
      <c r="L39" s="2200"/>
      <c r="M39" s="2200"/>
      <c r="N39" s="334"/>
      <c r="O39" s="340"/>
      <c r="P39" s="340"/>
      <c r="Q39" s="346"/>
      <c r="R39" s="340"/>
      <c r="S39" s="275"/>
      <c r="T39" s="340" t="s">
        <v>611</v>
      </c>
      <c r="U39" s="270"/>
      <c r="V39" s="340"/>
      <c r="W39" s="269"/>
      <c r="X39" s="346"/>
      <c r="Y39" s="199"/>
      <c r="Z39" s="199"/>
      <c r="AA39" s="200"/>
    </row>
    <row r="40" spans="1:27" ht="13.5" customHeight="1" x14ac:dyDescent="0.2">
      <c r="A40" s="2202" t="s">
        <v>2115</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9" t="s">
        <v>2113</v>
      </c>
      <c r="B42" s="2147"/>
      <c r="C42" s="2148"/>
      <c r="D42" s="2164" t="s">
        <v>2114</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486</v>
      </c>
      <c r="D4" s="2218"/>
      <c r="E4" s="2218"/>
      <c r="F4" s="2218"/>
      <c r="G4" s="2218"/>
      <c r="H4" s="2218"/>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2" t="s">
        <v>1966</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2110" t="s">
        <v>2098</v>
      </c>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2098</v>
      </c>
      <c r="C53" s="619">
        <v>22</v>
      </c>
      <c r="D53" s="387" t="s">
        <v>1796</v>
      </c>
      <c r="E53" s="26"/>
      <c r="F53" s="1553"/>
      <c r="G53" s="1725" t="s">
        <v>1795</v>
      </c>
      <c r="H53" s="1954">
        <v>35431</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1579</v>
      </c>
      <c r="B70" s="2215"/>
      <c r="C70" s="2215"/>
      <c r="D70" s="2215"/>
      <c r="E70" s="2216"/>
      <c r="F70" s="2216"/>
      <c r="G70" s="2216"/>
      <c r="H70" s="2216"/>
      <c r="I70" s="2216"/>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1" t="s">
        <v>1575</v>
      </c>
      <c r="B83" s="2231"/>
      <c r="C83" s="2231"/>
      <c r="D83" s="2232"/>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2099</v>
      </c>
      <c r="D114" s="223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1588</v>
      </c>
      <c r="D117" s="2238"/>
      <c r="E117" s="2239"/>
      <c r="F117" s="2239"/>
      <c r="G117" s="2239"/>
      <c r="H117" s="223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17294967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f>2.31715/100</f>
        <v>2.3171499999999998E-2</v>
      </c>
      <c r="E10" s="99" t="s">
        <v>1164</v>
      </c>
      <c r="F10" s="468">
        <f>0.71482/100</f>
        <v>7.1482000000000004E-3</v>
      </c>
      <c r="G10" s="99" t="s">
        <v>1164</v>
      </c>
      <c r="H10" s="468">
        <f>0.19504/100</f>
        <v>1.9503999999999999E-3</v>
      </c>
      <c r="I10" s="99" t="s">
        <v>1165</v>
      </c>
      <c r="J10" s="469">
        <f>ROUND(D10+F10+H10,5)</f>
        <v>3.227E-2</v>
      </c>
      <c r="K10" s="92"/>
      <c r="L10" s="468">
        <f>0.04862/100</f>
        <v>4.8619999999999995E-4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2469583</v>
      </c>
      <c r="E16" s="99"/>
      <c r="F16" s="81">
        <f>SUM('Acct Summary 7-8'!C17,'Acct Summary 7-8'!D17,'Acct Summary 7-8'!F17)</f>
        <v>2538541</v>
      </c>
      <c r="G16" s="99"/>
      <c r="H16" s="81">
        <f>SUM(D16-F16)</f>
        <v>-68958</v>
      </c>
      <c r="I16" s="92"/>
      <c r="J16" s="81">
        <f>SUM('Acct Summary 7-8'!C81,'Acct Summary 7-8'!D81,'Acct Summary 7-8'!F81,'Acct Summary 7-8'!I81)</f>
        <v>454213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2386705.446</v>
      </c>
      <c r="I31" s="330"/>
      <c r="J31" s="92"/>
      <c r="K31" s="92"/>
      <c r="L31" s="92"/>
      <c r="M31" s="92"/>
    </row>
    <row r="32" spans="1:13" ht="13.35" customHeight="1" x14ac:dyDescent="0.2">
      <c r="B32" s="2111"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800000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1959</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Dongola USD 66</v>
      </c>
      <c r="E7" s="135"/>
      <c r="G7" s="136"/>
      <c r="H7" s="137"/>
      <c r="I7" s="137"/>
      <c r="J7" s="137"/>
      <c r="K7" s="137"/>
      <c r="L7"/>
      <c r="M7"/>
      <c r="N7"/>
      <c r="O7"/>
      <c r="P7"/>
    </row>
    <row r="8" spans="1:18" ht="12.75" x14ac:dyDescent="0.2">
      <c r="A8"/>
      <c r="B8"/>
      <c r="C8" s="133" t="s">
        <v>1316</v>
      </c>
      <c r="D8" s="138">
        <f>COVER!A13</f>
        <v>30091066022</v>
      </c>
      <c r="E8" s="139"/>
      <c r="G8"/>
      <c r="H8"/>
      <c r="I8"/>
      <c r="J8"/>
      <c r="K8"/>
      <c r="L8"/>
      <c r="M8"/>
      <c r="N8"/>
      <c r="O8"/>
      <c r="P8"/>
    </row>
    <row r="9" spans="1:18" ht="12.75" x14ac:dyDescent="0.2">
      <c r="A9"/>
      <c r="B9"/>
      <c r="C9" s="133" t="s">
        <v>809</v>
      </c>
      <c r="D9" s="332" t="str">
        <f>COVER!A15</f>
        <v>UNION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454213</v>
      </c>
      <c r="I12" s="1151"/>
      <c r="J12" s="1151"/>
      <c r="K12" s="1152">
        <f>TRUNC((H12/H13*100000),5)/100000</f>
        <v>0.1839229537</v>
      </c>
      <c r="L12" s="1153"/>
      <c r="M12" s="101" t="s">
        <v>1339</v>
      </c>
      <c r="N12" s="101"/>
      <c r="O12" s="1154">
        <v>0.35</v>
      </c>
      <c r="P12" s="153"/>
      <c r="Q12" s="153"/>
    </row>
    <row r="13" spans="1:18" s="155" customFormat="1" ht="11.25" x14ac:dyDescent="0.2">
      <c r="A13" s="153"/>
      <c r="B13" s="1148"/>
      <c r="C13" s="2257" t="s">
        <v>1580</v>
      </c>
      <c r="D13" s="2258"/>
      <c r="E13" s="153"/>
      <c r="F13" s="325" t="s">
        <v>910</v>
      </c>
      <c r="G13" s="1149"/>
      <c r="H13" s="1150">
        <f>SUM('Acct Summary 7-8'!C8+'Acct Summary 7-8'!D8+'Acct Summary 7-8'!F8+'Acct Summary 7-8'!I8)+H14</f>
        <v>2469583</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2538541</v>
      </c>
      <c r="I17" s="1151"/>
      <c r="J17" s="1157"/>
      <c r="K17" s="1152">
        <f>TRUNC((H17/H18*100000),5)/100000</f>
        <v>1.0279229326999999</v>
      </c>
      <c r="L17" s="1153"/>
      <c r="M17" s="1114" t="s">
        <v>1367</v>
      </c>
      <c r="O17" s="1158" t="str">
        <f>IF(AND(O16="2", J20 &gt; 2),"1",IF(AND(O16 = "1", J20 &gt; 2),"2",IF(AND(O16="1", J20 &gt;1),"1","0")))</f>
        <v>0</v>
      </c>
      <c r="P17" s="153"/>
    </row>
    <row r="18" spans="1:18" s="155" customFormat="1" ht="11.25" x14ac:dyDescent="0.2">
      <c r="A18" s="153"/>
      <c r="B18" s="1148"/>
      <c r="C18" s="2257" t="s">
        <v>1572</v>
      </c>
      <c r="D18" s="2258"/>
      <c r="E18" s="153"/>
      <c r="F18" s="1136" t="s">
        <v>911</v>
      </c>
      <c r="G18" s="1149"/>
      <c r="H18" s="1150">
        <f>SUM('Acct Summary 7-8'!C8+'Acct Summary 7-8'!D8+'Acct Summary 7-8'!F8+'Acct Summary 7-8'!I8)+H19</f>
        <v>2469583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3.0055206999999999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4" t="s">
        <v>1707</v>
      </c>
      <c r="D24" s="2254"/>
      <c r="E24" s="153"/>
      <c r="F24" s="153" t="s">
        <v>513</v>
      </c>
      <c r="G24" s="1149"/>
      <c r="H24" s="1150">
        <f>SUM('Assets-Liab 5-6'!C4+'Assets-Liab 5-6'!D4+'Assets-Liab 5-6'!F4+'Assets-Liab 5-6'!I4+'Assets-Liab 5-6'!C5+'Assets-Liab 5-6'!D5+'Assets-Liab 5-6'!F5+'Assets-Liab 5-6'!I5)</f>
        <v>419213</v>
      </c>
      <c r="I24" s="676"/>
      <c r="J24" s="676"/>
      <c r="K24" s="1161">
        <f>TRUNC(((H24/H25*100000)/100000),2)</f>
        <v>59.45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7051.5027799999998</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474392.29732999997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800000</v>
      </c>
      <c r="I32" s="1159"/>
      <c r="J32" s="1159"/>
      <c r="K32" s="1161">
        <f>TRUNC(100-((((H32/H33*100))*100)/100),2)</f>
        <v>66.48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2386705.446</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3" activePane="bottomLeft" state="frozen"/>
      <selection pane="bottomLeft" activeCell="L22" sqref="L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113428</v>
      </c>
      <c r="D4" s="408">
        <v>32680</v>
      </c>
      <c r="E4" s="408">
        <v>51553</v>
      </c>
      <c r="F4" s="408">
        <v>34596</v>
      </c>
      <c r="G4" s="408">
        <v>53710</v>
      </c>
      <c r="H4" s="408">
        <v>162275</v>
      </c>
      <c r="I4" s="408">
        <v>238509</v>
      </c>
      <c r="J4" s="432">
        <v>80070</v>
      </c>
      <c r="K4" s="408">
        <v>5215</v>
      </c>
      <c r="L4" s="408">
        <v>44086</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f>100000+55000+35000</f>
        <v>190000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113428</v>
      </c>
      <c r="D13" s="681">
        <f t="shared" ref="D13:L13" si="0">SUM(D4:D12)</f>
        <v>32680</v>
      </c>
      <c r="E13" s="681">
        <f t="shared" si="0"/>
        <v>51553</v>
      </c>
      <c r="F13" s="681">
        <f t="shared" si="0"/>
        <v>34596</v>
      </c>
      <c r="G13" s="681">
        <f t="shared" si="0"/>
        <v>53710</v>
      </c>
      <c r="H13" s="681">
        <f t="shared" si="0"/>
        <v>162275</v>
      </c>
      <c r="I13" s="681">
        <f t="shared" si="0"/>
        <v>428509</v>
      </c>
      <c r="J13" s="681">
        <f t="shared" si="0"/>
        <v>80070</v>
      </c>
      <c r="K13" s="681">
        <f t="shared" si="0"/>
        <v>5215</v>
      </c>
      <c r="L13" s="681">
        <f t="shared" si="0"/>
        <v>44086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v>0</v>
      </c>
      <c r="N15" s="711"/>
    </row>
    <row r="16" spans="1:14" s="696" customFormat="1" ht="12.75" customHeight="1" x14ac:dyDescent="0.2">
      <c r="A16" s="710" t="s">
        <v>1691</v>
      </c>
      <c r="B16" s="538">
        <v>220</v>
      </c>
      <c r="C16" s="503"/>
      <c r="D16" s="503"/>
      <c r="E16" s="503"/>
      <c r="F16" s="503"/>
      <c r="G16" s="503"/>
      <c r="H16" s="503"/>
      <c r="I16" s="503"/>
      <c r="J16" s="503"/>
      <c r="K16" s="503"/>
      <c r="L16" s="503"/>
      <c r="M16" s="432">
        <v>12744</v>
      </c>
      <c r="N16" s="711"/>
    </row>
    <row r="17" spans="1:14" s="696" customFormat="1" ht="12.75" customHeight="1" x14ac:dyDescent="0.2">
      <c r="A17" s="710" t="s">
        <v>1692</v>
      </c>
      <c r="B17" s="538">
        <v>230</v>
      </c>
      <c r="C17" s="503"/>
      <c r="D17" s="503"/>
      <c r="E17" s="503"/>
      <c r="F17" s="503"/>
      <c r="G17" s="503"/>
      <c r="H17" s="503"/>
      <c r="I17" s="503"/>
      <c r="J17" s="503"/>
      <c r="K17" s="503"/>
      <c r="L17" s="503"/>
      <c r="M17" s="432">
        <v>4285008</v>
      </c>
      <c r="N17" s="711"/>
    </row>
    <row r="18" spans="1:14" s="696" customFormat="1" ht="12.75" customHeight="1" x14ac:dyDescent="0.2">
      <c r="A18" s="710" t="s">
        <v>1693</v>
      </c>
      <c r="B18" s="538">
        <v>240</v>
      </c>
      <c r="C18" s="503"/>
      <c r="D18" s="503"/>
      <c r="E18" s="503"/>
      <c r="F18" s="503"/>
      <c r="G18" s="503"/>
      <c r="H18" s="503"/>
      <c r="I18" s="503"/>
      <c r="J18" s="503"/>
      <c r="K18" s="503"/>
      <c r="L18" s="503"/>
      <c r="M18" s="432">
        <v>541539</v>
      </c>
      <c r="N18" s="711"/>
    </row>
    <row r="19" spans="1:14" s="696" customFormat="1" ht="12.75" customHeight="1" x14ac:dyDescent="0.2">
      <c r="A19" s="710" t="s">
        <v>1694</v>
      </c>
      <c r="B19" s="538">
        <v>250</v>
      </c>
      <c r="C19" s="503"/>
      <c r="D19" s="503"/>
      <c r="E19" s="503"/>
      <c r="F19" s="503"/>
      <c r="G19" s="503"/>
      <c r="H19" s="503"/>
      <c r="I19" s="503"/>
      <c r="J19" s="503"/>
      <c r="K19" s="503"/>
      <c r="L19" s="503"/>
      <c r="M19" s="432">
        <f>256008+28993+443101+79468</f>
        <v>807570</v>
      </c>
      <c r="N19" s="711"/>
    </row>
    <row r="20" spans="1:14" s="696" customFormat="1" ht="12.75" customHeight="1" x14ac:dyDescent="0.2">
      <c r="A20" s="710" t="s">
        <v>1695</v>
      </c>
      <c r="B20" s="538">
        <v>260</v>
      </c>
      <c r="C20" s="503"/>
      <c r="D20" s="503"/>
      <c r="E20" s="503"/>
      <c r="F20" s="503"/>
      <c r="G20" s="503"/>
      <c r="H20" s="503"/>
      <c r="I20" s="503"/>
      <c r="J20" s="503"/>
      <c r="K20" s="503"/>
      <c r="L20" s="503"/>
      <c r="M20" s="432">
        <v>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51553</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748447</v>
      </c>
    </row>
    <row r="23" spans="1:14" ht="13.5" customHeight="1" thickBot="1" x14ac:dyDescent="0.25">
      <c r="A23" s="460" t="s">
        <v>729</v>
      </c>
      <c r="B23" s="716"/>
      <c r="C23" s="429"/>
      <c r="D23" s="429"/>
      <c r="E23" s="429"/>
      <c r="F23" s="429"/>
      <c r="G23" s="429"/>
      <c r="H23" s="429"/>
      <c r="I23" s="429"/>
      <c r="J23" s="429"/>
      <c r="K23" s="429"/>
      <c r="L23" s="429"/>
      <c r="M23" s="685">
        <f>SUM(M15:M22)</f>
        <v>5646861</v>
      </c>
      <c r="N23" s="685">
        <f>SUM(N21:N22)</f>
        <v>800000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100000</v>
      </c>
      <c r="D25" s="431"/>
      <c r="E25" s="431"/>
      <c r="F25" s="431">
        <v>55000</v>
      </c>
      <c r="G25" s="431"/>
      <c r="H25" s="506"/>
      <c r="I25" s="429"/>
      <c r="J25" s="431">
        <v>35000</v>
      </c>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44086</v>
      </c>
      <c r="M33" s="429"/>
      <c r="N33" s="478"/>
    </row>
    <row r="34" spans="1:14" ht="13.5" customHeight="1" thickBot="1" x14ac:dyDescent="0.25">
      <c r="A34" s="1066" t="s">
        <v>740</v>
      </c>
      <c r="B34" s="717"/>
      <c r="C34" s="1089">
        <f>SUM(C25:C33)</f>
        <v>100000</v>
      </c>
      <c r="D34" s="1089">
        <f t="shared" ref="D34:K34" si="1">SUM(D25:D33)</f>
        <v>0</v>
      </c>
      <c r="E34" s="1089">
        <f t="shared" si="1"/>
        <v>0</v>
      </c>
      <c r="F34" s="1089">
        <f t="shared" si="1"/>
        <v>55000</v>
      </c>
      <c r="G34" s="1089">
        <f t="shared" si="1"/>
        <v>0</v>
      </c>
      <c r="H34" s="1089">
        <f t="shared" si="1"/>
        <v>0</v>
      </c>
      <c r="I34" s="1089">
        <f t="shared" si="1"/>
        <v>0</v>
      </c>
      <c r="J34" s="1089">
        <f t="shared" si="1"/>
        <v>35000</v>
      </c>
      <c r="K34" s="1089">
        <f t="shared" si="1"/>
        <v>0</v>
      </c>
      <c r="L34" s="1049">
        <f>SUM(L33)</f>
        <v>44086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800000</v>
      </c>
    </row>
    <row r="37" spans="1:14" ht="13.5" thickBot="1" x14ac:dyDescent="0.25">
      <c r="A37" s="460" t="s">
        <v>739</v>
      </c>
      <c r="B37" s="716"/>
      <c r="C37" s="503"/>
      <c r="D37" s="503"/>
      <c r="E37" s="503"/>
      <c r="F37" s="503"/>
      <c r="G37" s="503"/>
      <c r="H37" s="503"/>
      <c r="I37" s="503"/>
      <c r="J37" s="503"/>
      <c r="K37" s="503"/>
      <c r="L37" s="510"/>
      <c r="M37" s="429"/>
      <c r="N37" s="685">
        <f>SUM(N36:N36)</f>
        <v>800000</v>
      </c>
    </row>
    <row r="38" spans="1:14" customFormat="1" ht="13.5" customHeight="1" thickTop="1" x14ac:dyDescent="0.2">
      <c r="A38" s="620" t="s">
        <v>485</v>
      </c>
      <c r="B38" s="538">
        <v>714</v>
      </c>
      <c r="C38" s="719">
        <v>0</v>
      </c>
      <c r="D38" s="719">
        <v>0</v>
      </c>
      <c r="E38" s="719">
        <v>51553</v>
      </c>
      <c r="F38" s="719">
        <v>0</v>
      </c>
      <c r="G38" s="719">
        <v>53710</v>
      </c>
      <c r="H38" s="719">
        <v>162275</v>
      </c>
      <c r="I38" s="719">
        <v>0</v>
      </c>
      <c r="J38" s="718">
        <f>80070-35000</f>
        <v>45070</v>
      </c>
      <c r="K38" s="719">
        <v>5215</v>
      </c>
      <c r="L38" s="1090">
        <v>0</v>
      </c>
      <c r="M38" s="686"/>
      <c r="N38" s="686"/>
    </row>
    <row r="39" spans="1:14" customFormat="1" ht="13.5" customHeight="1" x14ac:dyDescent="0.2">
      <c r="A39" s="620" t="s">
        <v>398</v>
      </c>
      <c r="B39" s="538">
        <v>730</v>
      </c>
      <c r="C39" s="719">
        <v>13428</v>
      </c>
      <c r="D39" s="719">
        <v>32680</v>
      </c>
      <c r="E39" s="719">
        <v>0</v>
      </c>
      <c r="F39" s="719">
        <f>34596-55000</f>
        <v>-20404</v>
      </c>
      <c r="G39" s="719">
        <v>0</v>
      </c>
      <c r="H39" s="719">
        <v>0</v>
      </c>
      <c r="I39" s="719">
        <v>428509</v>
      </c>
      <c r="J39" s="718">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5646861</v>
      </c>
      <c r="N40" s="686"/>
    </row>
    <row r="41" spans="1:14" ht="13.5" customHeight="1" thickBot="1" x14ac:dyDescent="0.25">
      <c r="A41" s="460" t="s">
        <v>741</v>
      </c>
      <c r="B41" s="451"/>
      <c r="C41" s="481">
        <f>(SUM(C34,C37,C38,C39))</f>
        <v>113428</v>
      </c>
      <c r="D41" s="481">
        <f t="shared" ref="D41:L41" si="2">SUM(D34,D37,D38:D39)</f>
        <v>32680</v>
      </c>
      <c r="E41" s="481">
        <f t="shared" si="2"/>
        <v>51553</v>
      </c>
      <c r="F41" s="481">
        <f t="shared" si="2"/>
        <v>34596</v>
      </c>
      <c r="G41" s="481">
        <f t="shared" si="2"/>
        <v>53710</v>
      </c>
      <c r="H41" s="481">
        <f t="shared" si="2"/>
        <v>162275</v>
      </c>
      <c r="I41" s="481">
        <f t="shared" si="2"/>
        <v>428509</v>
      </c>
      <c r="J41" s="481">
        <f t="shared" si="2"/>
        <v>80070</v>
      </c>
      <c r="K41" s="481">
        <f t="shared" si="2"/>
        <v>5215</v>
      </c>
      <c r="L41" s="481">
        <f t="shared" si="2"/>
        <v>44086</v>
      </c>
      <c r="M41" s="481">
        <f>SUM(M40)</f>
        <v>5646861</v>
      </c>
      <c r="N41" s="481">
        <f>SUM(N37)</f>
        <v>800000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468074</v>
      </c>
      <c r="D4" s="687">
        <f>'Revenues 9-14'!D109</f>
        <v>118289</v>
      </c>
      <c r="E4" s="687">
        <f>'Revenues 9-14'!E109</f>
        <v>0</v>
      </c>
      <c r="F4" s="687">
        <f>'Revenues 9-14'!F109</f>
        <v>31588</v>
      </c>
      <c r="G4" s="687">
        <f>'Revenues 9-14'!G109</f>
        <v>96395</v>
      </c>
      <c r="H4" s="687">
        <f>'Revenues 9-14'!H109</f>
        <v>0</v>
      </c>
      <c r="I4" s="687">
        <f>'Revenues 9-14'!I109</f>
        <v>7850</v>
      </c>
      <c r="J4" s="687">
        <f>'Revenues 9-14'!J109</f>
        <v>91655</v>
      </c>
      <c r="K4" s="687">
        <f>'Revenues 9-14'!K109</f>
        <v>7850</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1358913</v>
      </c>
      <c r="D6" s="688">
        <f>'Revenues 9-14'!D173</f>
        <v>147056</v>
      </c>
      <c r="E6" s="688">
        <f>'Revenues 9-14'!E173</f>
        <v>0</v>
      </c>
      <c r="F6" s="688">
        <f>'Revenues 9-14'!F173</f>
        <v>78699</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259114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2086101</v>
      </c>
      <c r="D8" s="481">
        <f t="shared" ref="D8:K8" si="0">SUM(D4:D7)</f>
        <v>265345</v>
      </c>
      <c r="E8" s="481">
        <f t="shared" si="0"/>
        <v>0</v>
      </c>
      <c r="F8" s="481">
        <f t="shared" si="0"/>
        <v>110287</v>
      </c>
      <c r="G8" s="481">
        <f t="shared" si="0"/>
        <v>96395</v>
      </c>
      <c r="H8" s="481">
        <f t="shared" si="0"/>
        <v>0</v>
      </c>
      <c r="I8" s="481">
        <f t="shared" si="0"/>
        <v>7850</v>
      </c>
      <c r="J8" s="481">
        <f t="shared" si="0"/>
        <v>91655</v>
      </c>
      <c r="K8" s="481">
        <f t="shared" si="0"/>
        <v>7850</v>
      </c>
      <c r="L8" s="38"/>
    </row>
    <row r="9" spans="1:13" ht="15" thickTop="1" x14ac:dyDescent="0.2">
      <c r="A9" s="1009" t="s">
        <v>343</v>
      </c>
      <c r="B9" s="452">
        <v>3998</v>
      </c>
      <c r="C9" s="414">
        <v>896410</v>
      </c>
      <c r="D9" s="485">
        <v>0</v>
      </c>
      <c r="E9" s="414">
        <v>0</v>
      </c>
      <c r="F9" s="414">
        <v>0</v>
      </c>
      <c r="G9" s="692">
        <v>0</v>
      </c>
      <c r="H9" s="414">
        <v>0</v>
      </c>
      <c r="I9" s="490" t="s">
        <v>1365</v>
      </c>
      <c r="J9" s="431">
        <v>0</v>
      </c>
      <c r="K9" s="414">
        <v>0</v>
      </c>
      <c r="L9" s="38"/>
    </row>
    <row r="10" spans="1:13" s="47" customFormat="1" ht="13.5" thickBot="1" x14ac:dyDescent="0.25">
      <c r="A10" s="460" t="s">
        <v>1369</v>
      </c>
      <c r="B10" s="453"/>
      <c r="C10" s="481">
        <f>SUM(C8:C9)</f>
        <v>2982511</v>
      </c>
      <c r="D10" s="481">
        <f t="shared" ref="D10:K10" si="1">SUM(D8:D9)</f>
        <v>265345</v>
      </c>
      <c r="E10" s="481">
        <f t="shared" si="1"/>
        <v>0</v>
      </c>
      <c r="F10" s="481">
        <f t="shared" si="1"/>
        <v>110287</v>
      </c>
      <c r="G10" s="481">
        <f t="shared" si="1"/>
        <v>96395</v>
      </c>
      <c r="H10" s="481">
        <f t="shared" si="1"/>
        <v>0</v>
      </c>
      <c r="I10" s="481">
        <f t="shared" si="1"/>
        <v>7850</v>
      </c>
      <c r="J10" s="481">
        <f t="shared" si="1"/>
        <v>91655</v>
      </c>
      <c r="K10" s="481">
        <f t="shared" si="1"/>
        <v>7850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1261784</v>
      </c>
      <c r="D12" s="494" t="s">
        <v>1365</v>
      </c>
      <c r="E12" s="429" t="s">
        <v>1365</v>
      </c>
      <c r="F12" s="429" t="s">
        <v>1365</v>
      </c>
      <c r="G12" s="687">
        <f>'Expenditures 15-22'!K223</f>
        <v>20360</v>
      </c>
      <c r="H12" s="427"/>
      <c r="I12" s="429" t="s">
        <v>1365</v>
      </c>
      <c r="J12" s="429" t="s">
        <v>1365</v>
      </c>
      <c r="K12" s="427" t="s">
        <v>1365</v>
      </c>
      <c r="L12" s="38"/>
    </row>
    <row r="13" spans="1:13" x14ac:dyDescent="0.2">
      <c r="A13" s="726" t="s">
        <v>525</v>
      </c>
      <c r="B13" s="292">
        <v>2000</v>
      </c>
      <c r="C13" s="688">
        <f>'Expenditures 15-22'!K74</f>
        <v>589357</v>
      </c>
      <c r="D13" s="688">
        <f>'Expenditures 15-22'!K129</f>
        <v>264573</v>
      </c>
      <c r="E13" s="478" t="s">
        <v>1365</v>
      </c>
      <c r="F13" s="688">
        <f>'Expenditures 15-22'!K178</f>
        <v>174651</v>
      </c>
      <c r="G13" s="688">
        <f>'Expenditures 15-22'!K273</f>
        <v>85280</v>
      </c>
      <c r="H13" s="688">
        <f>'Expenditures 15-22'!K296</f>
        <v>223259</v>
      </c>
      <c r="I13" s="429" t="s">
        <v>1365</v>
      </c>
      <c r="J13" s="741">
        <f>'Expenditures 15-22'!K323</f>
        <v>57678</v>
      </c>
      <c r="K13" s="693">
        <f>'Expenditures 15-22'!K341</f>
        <v>2635</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248176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2099317</v>
      </c>
      <c r="D17" s="481">
        <f t="shared" si="2"/>
        <v>264573</v>
      </c>
      <c r="E17" s="481">
        <f t="shared" si="2"/>
        <v>0</v>
      </c>
      <c r="F17" s="481">
        <f t="shared" si="2"/>
        <v>174651</v>
      </c>
      <c r="G17" s="481">
        <f t="shared" si="2"/>
        <v>105640</v>
      </c>
      <c r="H17" s="481">
        <f t="shared" si="2"/>
        <v>223259</v>
      </c>
      <c r="I17" s="429"/>
      <c r="J17" s="481">
        <f>SUM(J12:J16)</f>
        <v>57678</v>
      </c>
      <c r="K17" s="481">
        <f>SUM(K12:K16)</f>
        <v>2635</v>
      </c>
      <c r="L17" s="38"/>
    </row>
    <row r="18" spans="1:12" ht="15" customHeight="1" thickTop="1" x14ac:dyDescent="0.2">
      <c r="A18" s="1010" t="s">
        <v>1298</v>
      </c>
      <c r="B18" s="257">
        <v>4180</v>
      </c>
      <c r="C18" s="687">
        <f t="shared" ref="C18:H18" si="3">C9</f>
        <v>896410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2995727</v>
      </c>
      <c r="D19" s="481">
        <f t="shared" si="4"/>
        <v>264573</v>
      </c>
      <c r="E19" s="481">
        <f t="shared" si="4"/>
        <v>0</v>
      </c>
      <c r="F19" s="481">
        <f t="shared" si="4"/>
        <v>174651</v>
      </c>
      <c r="G19" s="481">
        <f t="shared" si="4"/>
        <v>105640</v>
      </c>
      <c r="H19" s="481">
        <f t="shared" si="4"/>
        <v>223259</v>
      </c>
      <c r="I19" s="429"/>
      <c r="J19" s="481">
        <f>SUM(J17:J18)</f>
        <v>57678</v>
      </c>
      <c r="K19" s="481">
        <f>SUM(K17:K18)</f>
        <v>2635</v>
      </c>
      <c r="L19" s="38"/>
    </row>
    <row r="20" spans="1:12" ht="27" thickTop="1" thickBot="1" x14ac:dyDescent="0.25">
      <c r="A20" s="454" t="s">
        <v>1299</v>
      </c>
      <c r="B20" s="455"/>
      <c r="C20" s="1008">
        <f>C8-C17</f>
        <v>-13216</v>
      </c>
      <c r="D20" s="1008">
        <f t="shared" ref="D20:K20" si="5">D8-D17</f>
        <v>772</v>
      </c>
      <c r="E20" s="1008">
        <f t="shared" si="5"/>
        <v>0</v>
      </c>
      <c r="F20" s="1008">
        <f t="shared" si="5"/>
        <v>-64364</v>
      </c>
      <c r="G20" s="1008">
        <f t="shared" si="5"/>
        <v>-9245</v>
      </c>
      <c r="H20" s="1008">
        <f t="shared" si="5"/>
        <v>-223259</v>
      </c>
      <c r="I20" s="1008">
        <f t="shared" si="5"/>
        <v>7850</v>
      </c>
      <c r="J20" s="1008">
        <f t="shared" si="5"/>
        <v>33977</v>
      </c>
      <c r="K20" s="1008">
        <f t="shared" si="5"/>
        <v>5215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v>0</v>
      </c>
      <c r="D24" s="503"/>
      <c r="E24" s="503"/>
      <c r="F24" s="503"/>
      <c r="G24" s="503"/>
      <c r="H24" s="503"/>
      <c r="I24" s="503"/>
      <c r="J24" s="503"/>
      <c r="K24" s="503"/>
      <c r="L24" s="500"/>
    </row>
    <row r="25" spans="1:12" s="696" customFormat="1" ht="13.5" customHeight="1" x14ac:dyDescent="0.2">
      <c r="A25" s="1012" t="s">
        <v>1682</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1678</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1628</v>
      </c>
      <c r="B30" s="698">
        <v>7160</v>
      </c>
      <c r="C30" s="503"/>
      <c r="D30" s="432">
        <v>0</v>
      </c>
      <c r="E30" s="503"/>
      <c r="F30" s="503"/>
      <c r="G30" s="503"/>
      <c r="H30" s="503"/>
      <c r="I30" s="503"/>
      <c r="J30" s="503"/>
      <c r="K30" s="503"/>
      <c r="L30" s="500"/>
    </row>
    <row r="31" spans="1:12" s="696" customFormat="1" ht="24" customHeight="1" x14ac:dyDescent="0.2">
      <c r="A31" s="1012" t="s">
        <v>1679</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1680</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1678</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4" t="s">
        <v>681</v>
      </c>
      <c r="B78" s="2265"/>
      <c r="C78" s="439">
        <f t="shared" ref="C78:K78" si="9">C20+C77</f>
        <v>-13216</v>
      </c>
      <c r="D78" s="439">
        <f t="shared" si="9"/>
        <v>772</v>
      </c>
      <c r="E78" s="439">
        <f t="shared" si="9"/>
        <v>0</v>
      </c>
      <c r="F78" s="439">
        <f t="shared" si="9"/>
        <v>-64364</v>
      </c>
      <c r="G78" s="439">
        <f t="shared" si="9"/>
        <v>-9245</v>
      </c>
      <c r="H78" s="439">
        <f t="shared" si="9"/>
        <v>-223259</v>
      </c>
      <c r="I78" s="439">
        <f t="shared" si="9"/>
        <v>7850</v>
      </c>
      <c r="J78" s="439">
        <f t="shared" si="9"/>
        <v>33977</v>
      </c>
      <c r="K78" s="439">
        <f t="shared" si="9"/>
        <v>5215</v>
      </c>
      <c r="L78" s="501"/>
    </row>
    <row r="79" spans="1:12" ht="13.5" thickTop="1" x14ac:dyDescent="0.2">
      <c r="A79" s="812" t="s">
        <v>1954</v>
      </c>
      <c r="B79" s="456"/>
      <c r="C79" s="431">
        <v>26644</v>
      </c>
      <c r="D79" s="695">
        <v>31908</v>
      </c>
      <c r="E79" s="695">
        <v>51553</v>
      </c>
      <c r="F79" s="695">
        <v>43960</v>
      </c>
      <c r="G79" s="695">
        <v>62955</v>
      </c>
      <c r="H79" s="695">
        <v>385534</v>
      </c>
      <c r="I79" s="695">
        <v>420659</v>
      </c>
      <c r="J79" s="695">
        <v>11093</v>
      </c>
      <c r="K79" s="695">
        <v>0</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1955</v>
      </c>
      <c r="B81" s="453"/>
      <c r="C81" s="481">
        <f>(SUM(C78:C80))</f>
        <v>13428</v>
      </c>
      <c r="D81" s="481">
        <f>SUM(D78:D80)</f>
        <v>32680</v>
      </c>
      <c r="E81" s="481">
        <f t="shared" ref="E81:K81" si="10">SUM(E78:E80)</f>
        <v>51553</v>
      </c>
      <c r="F81" s="481">
        <f t="shared" si="10"/>
        <v>-20404</v>
      </c>
      <c r="G81" s="481">
        <f t="shared" si="10"/>
        <v>53710</v>
      </c>
      <c r="H81" s="481">
        <f t="shared" si="10"/>
        <v>162275</v>
      </c>
      <c r="I81" s="481">
        <f t="shared" si="10"/>
        <v>428509</v>
      </c>
      <c r="J81" s="481">
        <f t="shared" si="10"/>
        <v>45070</v>
      </c>
      <c r="K81" s="481">
        <f t="shared" si="10"/>
        <v>5215</v>
      </c>
      <c r="L81" s="38"/>
    </row>
    <row r="82" spans="1:12" ht="0.75" customHeight="1" thickTop="1" thickBot="1" x14ac:dyDescent="0.25">
      <c r="A82" s="624" t="s">
        <v>399</v>
      </c>
      <c r="B82" s="622"/>
      <c r="C82" s="1126">
        <f>(C81-C79)</f>
        <v>-13216</v>
      </c>
      <c r="D82" s="1126">
        <f t="shared" ref="D82:K82" si="11">(D81-D79)</f>
        <v>772</v>
      </c>
      <c r="E82" s="1126">
        <f t="shared" si="11"/>
        <v>0</v>
      </c>
      <c r="F82" s="1126">
        <f t="shared" si="11"/>
        <v>-64364</v>
      </c>
      <c r="G82" s="1126">
        <f t="shared" si="11"/>
        <v>-9245</v>
      </c>
      <c r="H82" s="1126">
        <f t="shared" si="11"/>
        <v>-223259</v>
      </c>
      <c r="I82" s="1126">
        <f t="shared" si="11"/>
        <v>7850</v>
      </c>
      <c r="J82" s="1126">
        <f t="shared" si="11"/>
        <v>33977</v>
      </c>
      <c r="K82" s="1126">
        <f t="shared" si="11"/>
        <v>5215</v>
      </c>
    </row>
    <row r="83" spans="1:12" ht="14.25" hidden="1" thickTop="1" thickBot="1" x14ac:dyDescent="0.25">
      <c r="A83" s="721" t="s">
        <v>400</v>
      </c>
      <c r="B83" s="623"/>
      <c r="C83" s="1127">
        <f>C82/C81</f>
        <v>-0.98421209413166522</v>
      </c>
      <c r="D83" s="1127">
        <f t="shared" ref="D83:K83" si="12">D82/D81</f>
        <v>2.3623011015911872E-2</v>
      </c>
      <c r="E83" s="1127">
        <f t="shared" si="12"/>
        <v>0</v>
      </c>
      <c r="F83" s="1127">
        <f t="shared" si="12"/>
        <v>3.1544795138208195</v>
      </c>
      <c r="G83" s="1127">
        <f t="shared" si="12"/>
        <v>-0.1721280953267548</v>
      </c>
      <c r="H83" s="1127">
        <f t="shared" si="12"/>
        <v>-1.3758065013095055</v>
      </c>
      <c r="I83" s="1127">
        <f t="shared" si="12"/>
        <v>1.8319335183158345E-2</v>
      </c>
      <c r="J83" s="1127">
        <f t="shared" si="12"/>
        <v>0.75387175504770354</v>
      </c>
      <c r="K83" s="1127">
        <f t="shared" si="12"/>
        <v>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376414</v>
      </c>
      <c r="D5" s="414">
        <v>118289</v>
      </c>
      <c r="E5" s="408"/>
      <c r="F5" s="798">
        <v>31588</v>
      </c>
      <c r="G5" s="408">
        <v>56797</v>
      </c>
      <c r="H5" s="408">
        <v>0</v>
      </c>
      <c r="I5" s="408">
        <v>7850</v>
      </c>
      <c r="J5" s="432">
        <v>91655</v>
      </c>
      <c r="K5" s="408">
        <v>7850</v>
      </c>
    </row>
    <row r="6" spans="1:12" ht="14.25" x14ac:dyDescent="0.2">
      <c r="A6" s="903" t="s">
        <v>474</v>
      </c>
      <c r="B6" s="39">
        <v>1130</v>
      </c>
      <c r="C6" s="408"/>
      <c r="D6" s="408"/>
      <c r="E6" s="477"/>
      <c r="F6" s="477"/>
      <c r="G6" s="429"/>
      <c r="H6" s="429"/>
      <c r="I6" s="429"/>
      <c r="J6" s="429"/>
      <c r="K6" s="429"/>
    </row>
    <row r="7" spans="1:12" x14ac:dyDescent="0.2">
      <c r="A7" s="903" t="s">
        <v>116</v>
      </c>
      <c r="B7" s="258">
        <v>1140</v>
      </c>
      <c r="C7" s="408">
        <v>6267</v>
      </c>
      <c r="D7" s="408"/>
      <c r="E7" s="429"/>
      <c r="F7" s="432"/>
      <c r="G7" s="432"/>
      <c r="H7" s="432"/>
      <c r="I7" s="429"/>
      <c r="J7" s="429"/>
      <c r="K7" s="429"/>
    </row>
    <row r="8" spans="1:12" x14ac:dyDescent="0.2">
      <c r="A8" s="903" t="s">
        <v>475</v>
      </c>
      <c r="B8" s="39">
        <v>1150</v>
      </c>
      <c r="C8" s="477"/>
      <c r="D8" s="477"/>
      <c r="E8" s="503"/>
      <c r="F8" s="503"/>
      <c r="G8" s="414">
        <v>37239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382681</v>
      </c>
      <c r="D12" s="480">
        <f t="shared" si="0"/>
        <v>118289</v>
      </c>
      <c r="E12" s="480">
        <f t="shared" si="0"/>
        <v>0</v>
      </c>
      <c r="F12" s="480">
        <f t="shared" si="0"/>
        <v>31588</v>
      </c>
      <c r="G12" s="480">
        <f t="shared" si="0"/>
        <v>94036</v>
      </c>
      <c r="H12" s="480">
        <f t="shared" si="0"/>
        <v>0</v>
      </c>
      <c r="I12" s="480">
        <f t="shared" si="0"/>
        <v>7850</v>
      </c>
      <c r="J12" s="480">
        <f t="shared" si="0"/>
        <v>91655</v>
      </c>
      <c r="K12" s="481">
        <f t="shared" si="0"/>
        <v>7850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38227</v>
      </c>
      <c r="D16" s="408"/>
      <c r="E16" s="408"/>
      <c r="F16" s="408"/>
      <c r="G16" s="408">
        <v>2359</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38227</v>
      </c>
      <c r="D18" s="483">
        <f t="shared" ref="D18:K18" si="1">SUM(D14:D17)</f>
        <v>0</v>
      </c>
      <c r="E18" s="483">
        <f t="shared" si="1"/>
        <v>0</v>
      </c>
      <c r="F18" s="483">
        <f t="shared" si="1"/>
        <v>0</v>
      </c>
      <c r="G18" s="483">
        <f t="shared" si="1"/>
        <v>2359</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2374</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2374</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44</v>
      </c>
      <c r="D72" s="429"/>
      <c r="E72" s="429"/>
      <c r="F72" s="429"/>
      <c r="G72" s="429"/>
      <c r="H72" s="429"/>
      <c r="I72" s="429"/>
      <c r="J72" s="429"/>
      <c r="K72" s="429"/>
    </row>
    <row r="73" spans="1:11" ht="12.75" customHeight="1" x14ac:dyDescent="0.2">
      <c r="A73" s="903" t="s">
        <v>1157</v>
      </c>
      <c r="B73" s="39">
        <v>1620</v>
      </c>
      <c r="C73" s="479">
        <v>1611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1655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8584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8584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1500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5575</v>
      </c>
      <c r="D98" s="408"/>
      <c r="E98" s="486"/>
      <c r="F98" s="408"/>
      <c r="G98" s="486"/>
      <c r="H98" s="486"/>
      <c r="I98" s="690"/>
      <c r="J98" s="486"/>
      <c r="K98" s="486"/>
    </row>
    <row r="99" spans="1:12" ht="12.75" customHeight="1" x14ac:dyDescent="0.2">
      <c r="A99" s="903" t="s">
        <v>962</v>
      </c>
      <c r="B99" s="39">
        <v>1950</v>
      </c>
      <c r="C99" s="487">
        <v>7263</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20215</v>
      </c>
      <c r="D107" s="408"/>
      <c r="E107" s="408"/>
      <c r="F107" s="408"/>
      <c r="G107" s="408"/>
      <c r="H107" s="408"/>
      <c r="I107" s="408"/>
      <c r="J107" s="432"/>
      <c r="K107" s="408"/>
    </row>
    <row r="108" spans="1:12" ht="12.75" customHeight="1" thickBot="1" x14ac:dyDescent="0.25">
      <c r="A108" s="460" t="s">
        <v>566</v>
      </c>
      <c r="B108" s="730"/>
      <c r="C108" s="480">
        <f>SUM(C95:C107)</f>
        <v>34553</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468074</v>
      </c>
      <c r="D109" s="489">
        <f t="shared" si="4"/>
        <v>118289</v>
      </c>
      <c r="E109" s="489">
        <f t="shared" si="4"/>
        <v>0</v>
      </c>
      <c r="F109" s="489">
        <f t="shared" si="4"/>
        <v>31588</v>
      </c>
      <c r="G109" s="489">
        <f t="shared" si="4"/>
        <v>96395</v>
      </c>
      <c r="H109" s="489">
        <f t="shared" si="4"/>
        <v>0</v>
      </c>
      <c r="I109" s="489">
        <f t="shared" si="4"/>
        <v>7850</v>
      </c>
      <c r="J109" s="489">
        <f t="shared" si="4"/>
        <v>91655</v>
      </c>
      <c r="K109" s="439">
        <f t="shared" si="4"/>
        <v>7850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1205173</v>
      </c>
      <c r="D117" s="414">
        <v>147056</v>
      </c>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1205173</v>
      </c>
      <c r="D121" s="480">
        <f t="shared" si="5"/>
        <v>147056</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36793</v>
      </c>
      <c r="D124" s="488"/>
      <c r="E124" s="429"/>
      <c r="F124" s="798"/>
      <c r="G124" s="429"/>
      <c r="H124" s="429"/>
      <c r="I124" s="429"/>
      <c r="J124" s="429"/>
      <c r="K124" s="429"/>
    </row>
    <row r="125" spans="1:11" ht="12.75" customHeight="1" x14ac:dyDescent="0.2">
      <c r="A125" s="903" t="s">
        <v>1772</v>
      </c>
      <c r="B125" s="260">
        <v>3105</v>
      </c>
      <c r="C125" s="408">
        <v>27470</v>
      </c>
      <c r="D125" s="488"/>
      <c r="E125" s="429"/>
      <c r="F125" s="408"/>
      <c r="G125" s="429"/>
      <c r="H125" s="429"/>
      <c r="I125" s="429"/>
      <c r="J125" s="429"/>
      <c r="K125" s="429"/>
    </row>
    <row r="126" spans="1:11" ht="12.75" customHeight="1" x14ac:dyDescent="0.2">
      <c r="A126" s="903" t="s">
        <v>1013</v>
      </c>
      <c r="B126" s="260">
        <v>3110</v>
      </c>
      <c r="C126" s="479">
        <v>22847</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87110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727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1817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36485</v>
      </c>
      <c r="G151" s="432"/>
      <c r="H151" s="429"/>
      <c r="I151" s="429"/>
      <c r="J151" s="429"/>
      <c r="K151" s="429"/>
    </row>
    <row r="152" spans="1:11" ht="12.75" customHeight="1" x14ac:dyDescent="0.2">
      <c r="A152" s="903" t="s">
        <v>1224</v>
      </c>
      <c r="B152" s="260">
        <v>3510</v>
      </c>
      <c r="C152" s="479"/>
      <c r="D152" s="408"/>
      <c r="E152" s="488"/>
      <c r="F152" s="408">
        <v>42214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78699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64086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153740</v>
      </c>
      <c r="D172" s="914">
        <f t="shared" si="6"/>
        <v>0</v>
      </c>
      <c r="E172" s="914">
        <f t="shared" si="6"/>
        <v>0</v>
      </c>
      <c r="F172" s="914">
        <f t="shared" si="6"/>
        <v>78699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1358913</v>
      </c>
      <c r="D173" s="489">
        <f>SUM(D121,D172)</f>
        <v>147056</v>
      </c>
      <c r="E173" s="489">
        <f>SUM(E121,E172)</f>
        <v>0</v>
      </c>
      <c r="F173" s="489">
        <f t="shared" ref="F173:K173" si="7">SUM(F121,F172)</f>
        <v>78699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1864</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1865</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1866</v>
      </c>
      <c r="B185" s="2275"/>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77925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31922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109847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89288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89288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4300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4300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1258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10107</v>
      </c>
      <c r="D270" s="420"/>
      <c r="E270" s="429"/>
      <c r="F270" s="420"/>
      <c r="G270" s="420"/>
      <c r="H270" s="429"/>
      <c r="I270" s="429"/>
      <c r="J270" s="429"/>
      <c r="K270" s="429"/>
    </row>
    <row r="271" spans="1:11" ht="12.75" customHeight="1" thickTop="1" thickBot="1" x14ac:dyDescent="0.25">
      <c r="A271" s="903" t="s">
        <v>436</v>
      </c>
      <c r="B271" s="39">
        <v>4992</v>
      </c>
      <c r="C271" s="493">
        <v>18647</v>
      </c>
      <c r="D271" s="420"/>
      <c r="E271" s="429"/>
      <c r="F271" s="420"/>
      <c r="G271" s="420"/>
      <c r="H271" s="429"/>
      <c r="I271" s="429"/>
      <c r="J271" s="429"/>
      <c r="K271" s="429"/>
    </row>
    <row r="272" spans="1:11" s="28" customFormat="1" ht="12.75" customHeight="1" thickTop="1" thickBot="1" x14ac:dyDescent="0.25">
      <c r="A272" s="906" t="s">
        <v>78</v>
      </c>
      <c r="B272" s="157">
        <v>4999</v>
      </c>
      <c r="C272" s="493">
        <v>25667</v>
      </c>
      <c r="D272" s="420"/>
      <c r="E272" s="429"/>
      <c r="F272" s="420"/>
      <c r="G272" s="420"/>
      <c r="H272" s="438"/>
      <c r="I272" s="429"/>
      <c r="J272" s="429"/>
      <c r="K272" s="438"/>
    </row>
    <row r="273" spans="1:11" ht="22.5" customHeight="1" thickTop="1" thickBot="1" x14ac:dyDescent="0.25">
      <c r="A273" s="2272" t="s">
        <v>1718</v>
      </c>
      <c r="B273" s="2273"/>
      <c r="C273" s="489">
        <f t="shared" ref="C273:H273" si="10">SUM(C191,C201,C211,C216,C224,C228,C229,C259:C272)</f>
        <v>259114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259114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2086101</v>
      </c>
      <c r="D275" s="489">
        <f t="shared" si="12"/>
        <v>265345</v>
      </c>
      <c r="E275" s="489">
        <f t="shared" si="12"/>
        <v>0</v>
      </c>
      <c r="F275" s="489">
        <f t="shared" si="12"/>
        <v>110287</v>
      </c>
      <c r="G275" s="489">
        <f t="shared" si="12"/>
        <v>96395</v>
      </c>
      <c r="H275" s="489">
        <f t="shared" si="12"/>
        <v>0</v>
      </c>
      <c r="I275" s="489">
        <f t="shared" si="12"/>
        <v>7850</v>
      </c>
      <c r="J275" s="489">
        <f t="shared" si="12"/>
        <v>91655</v>
      </c>
      <c r="K275" s="439">
        <f t="shared" si="12"/>
        <v>7850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26" sqref="C2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f>321111+296161</f>
        <v>617272</v>
      </c>
      <c r="D5" s="408">
        <f>41518+36378+26706+20179</f>
        <v>124781</v>
      </c>
      <c r="E5" s="408">
        <f>6705+9404</f>
        <v>16109</v>
      </c>
      <c r="F5" s="408">
        <f>37148+11317</f>
        <v>48465</v>
      </c>
      <c r="G5" s="408">
        <f>13332+882</f>
        <v>14214</v>
      </c>
      <c r="H5" s="408"/>
      <c r="I5" s="432"/>
      <c r="J5" s="432"/>
      <c r="K5" s="410">
        <f>SUM(C5:J5)</f>
        <v>820841</v>
      </c>
      <c r="L5" s="408">
        <v>856743</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63525</v>
      </c>
      <c r="D7" s="432">
        <f>11311+4737</f>
        <v>16048</v>
      </c>
      <c r="E7" s="432"/>
      <c r="F7" s="432">
        <v>3547</v>
      </c>
      <c r="G7" s="432"/>
      <c r="H7" s="432">
        <v>3370</v>
      </c>
      <c r="I7" s="432"/>
      <c r="J7" s="432"/>
      <c r="K7" s="410">
        <f t="shared" ref="K7:K32" si="0">SUM(C7:J7)</f>
        <v>86490</v>
      </c>
      <c r="L7" s="408">
        <v>80748</v>
      </c>
    </row>
    <row r="8" spans="1:14" x14ac:dyDescent="0.2">
      <c r="A8" s="1754" t="s">
        <v>171</v>
      </c>
      <c r="B8" s="265">
        <v>1200</v>
      </c>
      <c r="C8" s="408">
        <v>120860</v>
      </c>
      <c r="D8" s="408">
        <f>14947+10418</f>
        <v>25365</v>
      </c>
      <c r="E8" s="408">
        <v>49014</v>
      </c>
      <c r="F8" s="408">
        <v>3079</v>
      </c>
      <c r="G8" s="408"/>
      <c r="H8" s="408"/>
      <c r="I8" s="432"/>
      <c r="J8" s="432"/>
      <c r="K8" s="410">
        <f t="shared" si="0"/>
        <v>198318</v>
      </c>
      <c r="L8" s="408">
        <v>210071</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37257</v>
      </c>
      <c r="D10" s="408">
        <f>19105+8428</f>
        <v>27533</v>
      </c>
      <c r="E10" s="408">
        <f>3681+2500+2950</f>
        <v>9131</v>
      </c>
      <c r="F10" s="408">
        <v>25793</v>
      </c>
      <c r="G10" s="408">
        <v>4013</v>
      </c>
      <c r="H10" s="408"/>
      <c r="I10" s="432"/>
      <c r="J10" s="432"/>
      <c r="K10" s="410">
        <f t="shared" si="0"/>
        <v>103727</v>
      </c>
      <c r="L10" s="408">
        <v>77253</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v>600</v>
      </c>
      <c r="F13" s="408">
        <v>1138</v>
      </c>
      <c r="G13" s="408"/>
      <c r="H13" s="408"/>
      <c r="I13" s="432"/>
      <c r="J13" s="432"/>
      <c r="K13" s="410">
        <f t="shared" si="0"/>
        <v>1738</v>
      </c>
      <c r="L13" s="408">
        <v>1395</v>
      </c>
    </row>
    <row r="14" spans="1:14" x14ac:dyDescent="0.2">
      <c r="A14" s="1754" t="s">
        <v>1117</v>
      </c>
      <c r="B14" s="265">
        <v>1500</v>
      </c>
      <c r="C14" s="408">
        <v>33022</v>
      </c>
      <c r="D14" s="408">
        <v>1735</v>
      </c>
      <c r="E14" s="408">
        <v>11593</v>
      </c>
      <c r="F14" s="408">
        <v>3001</v>
      </c>
      <c r="G14" s="408"/>
      <c r="H14" s="408">
        <v>1319</v>
      </c>
      <c r="I14" s="432"/>
      <c r="J14" s="432"/>
      <c r="K14" s="410">
        <f t="shared" si="0"/>
        <v>50670</v>
      </c>
      <c r="L14" s="408">
        <v>57970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871936</v>
      </c>
      <c r="D33" s="411">
        <f t="shared" ref="D33:L33" si="1">SUM(D5:D32)</f>
        <v>195462</v>
      </c>
      <c r="E33" s="411">
        <f t="shared" si="1"/>
        <v>86447</v>
      </c>
      <c r="F33" s="411">
        <f t="shared" si="1"/>
        <v>85023</v>
      </c>
      <c r="G33" s="411">
        <f t="shared" si="1"/>
        <v>18227</v>
      </c>
      <c r="H33" s="411">
        <f t="shared" si="1"/>
        <v>4689</v>
      </c>
      <c r="I33" s="411">
        <f t="shared" si="1"/>
        <v>0</v>
      </c>
      <c r="J33" s="411">
        <f t="shared" si="1"/>
        <v>0</v>
      </c>
      <c r="K33" s="411">
        <f t="shared" si="1"/>
        <v>1261784</v>
      </c>
      <c r="L33" s="411">
        <f t="shared" si="1"/>
        <v>1284180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c r="D37" s="408"/>
      <c r="E37" s="408"/>
      <c r="F37" s="408">
        <v>5876</v>
      </c>
      <c r="G37" s="408"/>
      <c r="H37" s="408"/>
      <c r="I37" s="432"/>
      <c r="J37" s="432"/>
      <c r="K37" s="410">
        <f t="shared" si="2"/>
        <v>5876</v>
      </c>
      <c r="L37" s="408">
        <v>1400</v>
      </c>
    </row>
    <row r="38" spans="1:14" x14ac:dyDescent="0.2">
      <c r="A38" s="1754" t="s">
        <v>220</v>
      </c>
      <c r="B38" s="265">
        <v>2130</v>
      </c>
      <c r="C38" s="408"/>
      <c r="D38" s="408"/>
      <c r="E38" s="408"/>
      <c r="F38" s="408"/>
      <c r="G38" s="408"/>
      <c r="H38" s="408"/>
      <c r="I38" s="432"/>
      <c r="J38" s="432"/>
      <c r="K38" s="410">
        <f t="shared" si="2"/>
        <v>0</v>
      </c>
      <c r="L38" s="408"/>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v>46785</v>
      </c>
      <c r="F40" s="408"/>
      <c r="G40" s="408"/>
      <c r="H40" s="408"/>
      <c r="I40" s="432"/>
      <c r="J40" s="432"/>
      <c r="K40" s="410">
        <f t="shared" si="2"/>
        <v>46785</v>
      </c>
      <c r="L40" s="408">
        <v>48397</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46785</v>
      </c>
      <c r="F42" s="411">
        <f t="shared" si="3"/>
        <v>5876</v>
      </c>
      <c r="G42" s="411">
        <f t="shared" si="3"/>
        <v>0</v>
      </c>
      <c r="H42" s="411">
        <f t="shared" si="3"/>
        <v>0</v>
      </c>
      <c r="I42" s="411">
        <f t="shared" si="3"/>
        <v>0</v>
      </c>
      <c r="J42" s="411">
        <f t="shared" si="3"/>
        <v>0</v>
      </c>
      <c r="K42" s="411">
        <f t="shared" si="3"/>
        <v>52661</v>
      </c>
      <c r="L42" s="411">
        <f t="shared" si="3"/>
        <v>49797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4432</v>
      </c>
      <c r="D44" s="414">
        <v>745</v>
      </c>
      <c r="E44" s="414">
        <f>10513-2500-2950</f>
        <v>5063</v>
      </c>
      <c r="F44" s="414"/>
      <c r="G44" s="414"/>
      <c r="H44" s="414"/>
      <c r="I44" s="432"/>
      <c r="J44" s="432"/>
      <c r="K44" s="416">
        <f>SUM(C44:J44)</f>
        <v>10240</v>
      </c>
      <c r="L44" s="414">
        <v>19538</v>
      </c>
    </row>
    <row r="45" spans="1:14" x14ac:dyDescent="0.2">
      <c r="A45" s="1754" t="s">
        <v>956</v>
      </c>
      <c r="B45" s="265">
        <v>2220</v>
      </c>
      <c r="C45" s="408">
        <v>22013</v>
      </c>
      <c r="D45" s="408">
        <v>4668</v>
      </c>
      <c r="E45" s="408"/>
      <c r="F45" s="408">
        <v>381</v>
      </c>
      <c r="G45" s="408"/>
      <c r="H45" s="408"/>
      <c r="I45" s="432"/>
      <c r="J45" s="432"/>
      <c r="K45" s="416">
        <f>SUM(C45:J45)</f>
        <v>27062</v>
      </c>
      <c r="L45" s="408">
        <v>28642</v>
      </c>
    </row>
    <row r="46" spans="1:14" x14ac:dyDescent="0.2">
      <c r="A46" s="1754" t="s">
        <v>957</v>
      </c>
      <c r="B46" s="265">
        <v>2230</v>
      </c>
      <c r="C46" s="408"/>
      <c r="D46" s="408"/>
      <c r="E46" s="408"/>
      <c r="F46" s="408"/>
      <c r="G46" s="408"/>
      <c r="H46" s="408"/>
      <c r="I46" s="432"/>
      <c r="J46" s="432"/>
      <c r="K46" s="416">
        <f>SUM(C46:J46)</f>
        <v>0</v>
      </c>
      <c r="L46" s="408">
        <v>5437</v>
      </c>
    </row>
    <row r="47" spans="1:14" ht="12.75" customHeight="1" thickBot="1" x14ac:dyDescent="0.25">
      <c r="A47" s="877" t="s">
        <v>641</v>
      </c>
      <c r="B47" s="464" t="s">
        <v>33</v>
      </c>
      <c r="C47" s="411">
        <f>SUM(C44:C46)</f>
        <v>26445</v>
      </c>
      <c r="D47" s="411">
        <f t="shared" ref="D47:K47" si="4">SUM(D44:D46)</f>
        <v>5413</v>
      </c>
      <c r="E47" s="411">
        <f t="shared" si="4"/>
        <v>5063</v>
      </c>
      <c r="F47" s="411">
        <f t="shared" si="4"/>
        <v>381</v>
      </c>
      <c r="G47" s="411">
        <f t="shared" si="4"/>
        <v>0</v>
      </c>
      <c r="H47" s="411">
        <f t="shared" si="4"/>
        <v>0</v>
      </c>
      <c r="I47" s="411">
        <f t="shared" si="4"/>
        <v>0</v>
      </c>
      <c r="J47" s="411">
        <f t="shared" si="4"/>
        <v>0</v>
      </c>
      <c r="K47" s="411">
        <f t="shared" si="4"/>
        <v>37302</v>
      </c>
      <c r="L47" s="411">
        <f>SUM(L44:L46)</f>
        <v>53617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2447</v>
      </c>
      <c r="F49" s="414">
        <v>7877</v>
      </c>
      <c r="G49" s="414">
        <v>3479</v>
      </c>
      <c r="H49" s="414">
        <v>2306</v>
      </c>
      <c r="I49" s="432"/>
      <c r="J49" s="432"/>
      <c r="K49" s="416">
        <f>SUM(C49:J49)</f>
        <v>16109</v>
      </c>
      <c r="L49" s="414">
        <v>25233</v>
      </c>
    </row>
    <row r="50" spans="1:14" x14ac:dyDescent="0.2">
      <c r="A50" s="1754" t="s">
        <v>959</v>
      </c>
      <c r="B50" s="265">
        <v>2320</v>
      </c>
      <c r="C50" s="408">
        <v>103500</v>
      </c>
      <c r="D50" s="408">
        <f>1470+5216</f>
        <v>6686</v>
      </c>
      <c r="E50" s="408">
        <v>2097</v>
      </c>
      <c r="F50" s="408">
        <v>4877</v>
      </c>
      <c r="G50" s="408"/>
      <c r="H50" s="408">
        <v>925</v>
      </c>
      <c r="I50" s="432"/>
      <c r="J50" s="432"/>
      <c r="K50" s="416">
        <f>SUM(C50:J50)</f>
        <v>118085</v>
      </c>
      <c r="L50" s="408">
        <v>115761</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103500</v>
      </c>
      <c r="D53" s="411">
        <f t="shared" ref="D53:L53" si="5">SUM(D49:D52)</f>
        <v>6686</v>
      </c>
      <c r="E53" s="411">
        <f t="shared" si="5"/>
        <v>4544</v>
      </c>
      <c r="F53" s="411">
        <f t="shared" si="5"/>
        <v>12754</v>
      </c>
      <c r="G53" s="411">
        <f t="shared" si="5"/>
        <v>3479</v>
      </c>
      <c r="H53" s="411">
        <f t="shared" si="5"/>
        <v>3231</v>
      </c>
      <c r="I53" s="411">
        <f t="shared" si="5"/>
        <v>0</v>
      </c>
      <c r="J53" s="411">
        <f t="shared" si="5"/>
        <v>0</v>
      </c>
      <c r="K53" s="411">
        <f t="shared" si="5"/>
        <v>134194</v>
      </c>
      <c r="L53" s="411">
        <f t="shared" si="5"/>
        <v>140994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96413</v>
      </c>
      <c r="D55" s="414">
        <f>1038+14</f>
        <v>1052</v>
      </c>
      <c r="E55" s="414">
        <v>9377</v>
      </c>
      <c r="F55" s="414">
        <v>3952</v>
      </c>
      <c r="G55" s="414"/>
      <c r="H55" s="414"/>
      <c r="I55" s="432"/>
      <c r="J55" s="432"/>
      <c r="K55" s="416">
        <f>SUM(C55:J55)</f>
        <v>110794</v>
      </c>
      <c r="L55" s="414">
        <v>113990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96413</v>
      </c>
      <c r="D57" s="417">
        <f t="shared" ref="D57:K57" si="6">SUM(D55:D56)</f>
        <v>1052</v>
      </c>
      <c r="E57" s="417">
        <f t="shared" si="6"/>
        <v>9377</v>
      </c>
      <c r="F57" s="417">
        <f t="shared" si="6"/>
        <v>3952</v>
      </c>
      <c r="G57" s="417">
        <f t="shared" si="6"/>
        <v>0</v>
      </c>
      <c r="H57" s="417">
        <f t="shared" si="6"/>
        <v>0</v>
      </c>
      <c r="I57" s="417">
        <f t="shared" si="6"/>
        <v>0</v>
      </c>
      <c r="J57" s="417">
        <f t="shared" si="6"/>
        <v>0</v>
      </c>
      <c r="K57" s="417">
        <f t="shared" si="6"/>
        <v>110794</v>
      </c>
      <c r="L57" s="411">
        <f>SUM(L55:L56)</f>
        <v>113990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9762</v>
      </c>
      <c r="D59" s="414">
        <v>4</v>
      </c>
      <c r="E59" s="414">
        <v>650</v>
      </c>
      <c r="F59" s="414"/>
      <c r="G59" s="414"/>
      <c r="H59" s="414"/>
      <c r="I59" s="432"/>
      <c r="J59" s="432"/>
      <c r="K59" s="416">
        <f t="shared" ref="K59:K64" si="7">SUM(C59:J59)</f>
        <v>10416</v>
      </c>
      <c r="L59" s="414">
        <v>9982</v>
      </c>
      <c r="M59" s="14"/>
      <c r="N59" s="14"/>
    </row>
    <row r="60" spans="1:14" s="15" customFormat="1" x14ac:dyDescent="0.2">
      <c r="A60" s="1754" t="s">
        <v>532</v>
      </c>
      <c r="B60" s="265">
        <v>2520</v>
      </c>
      <c r="C60" s="408">
        <v>22778</v>
      </c>
      <c r="D60" s="408">
        <v>95</v>
      </c>
      <c r="E60" s="408">
        <v>16185</v>
      </c>
      <c r="F60" s="408">
        <v>3368</v>
      </c>
      <c r="G60" s="408"/>
      <c r="H60" s="408"/>
      <c r="I60" s="432"/>
      <c r="J60" s="432"/>
      <c r="K60" s="416">
        <f t="shared" si="7"/>
        <v>42426</v>
      </c>
      <c r="L60" s="408">
        <v>38264</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64696</v>
      </c>
      <c r="D63" s="408">
        <v>5463</v>
      </c>
      <c r="E63" s="408">
        <v>2727</v>
      </c>
      <c r="F63" s="408">
        <v>76895</v>
      </c>
      <c r="G63" s="408">
        <v>849</v>
      </c>
      <c r="H63" s="408"/>
      <c r="I63" s="432"/>
      <c r="J63" s="432"/>
      <c r="K63" s="416">
        <f t="shared" si="7"/>
        <v>150630</v>
      </c>
      <c r="L63" s="408">
        <v>164621</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97236</v>
      </c>
      <c r="D65" s="411">
        <f t="shared" ref="D65:L65" si="8">SUM(D59:D64)</f>
        <v>5562</v>
      </c>
      <c r="E65" s="411">
        <f t="shared" si="8"/>
        <v>19562</v>
      </c>
      <c r="F65" s="411">
        <f t="shared" si="8"/>
        <v>80263</v>
      </c>
      <c r="G65" s="411">
        <f t="shared" si="8"/>
        <v>849</v>
      </c>
      <c r="H65" s="411">
        <f t="shared" si="8"/>
        <v>0</v>
      </c>
      <c r="I65" s="411">
        <f t="shared" si="8"/>
        <v>0</v>
      </c>
      <c r="J65" s="411">
        <f t="shared" si="8"/>
        <v>0</v>
      </c>
      <c r="K65" s="411">
        <f t="shared" si="8"/>
        <v>203472</v>
      </c>
      <c r="L65" s="411">
        <f t="shared" si="8"/>
        <v>212867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v>29227</v>
      </c>
      <c r="F71" s="408">
        <f>1915-32+1</f>
        <v>1884</v>
      </c>
      <c r="G71" s="408">
        <v>19823</v>
      </c>
      <c r="H71" s="408"/>
      <c r="I71" s="432"/>
      <c r="J71" s="432"/>
      <c r="K71" s="416">
        <f>SUM(C71:J71)</f>
        <v>50934</v>
      </c>
      <c r="L71" s="408">
        <v>27900</v>
      </c>
      <c r="M71" s="14"/>
      <c r="N71" s="14"/>
    </row>
    <row r="72" spans="1:14" s="15" customFormat="1" ht="12.75" customHeight="1" thickBot="1" x14ac:dyDescent="0.25">
      <c r="A72" s="877" t="s">
        <v>38</v>
      </c>
      <c r="B72" s="461" t="s">
        <v>37</v>
      </c>
      <c r="C72" s="411">
        <f>SUM(C67:C71)</f>
        <v>0</v>
      </c>
      <c r="D72" s="411">
        <f t="shared" ref="D72:K72" si="9">SUM(D67:D71)</f>
        <v>0</v>
      </c>
      <c r="E72" s="411">
        <f t="shared" si="9"/>
        <v>29227</v>
      </c>
      <c r="F72" s="411">
        <f t="shared" si="9"/>
        <v>1884</v>
      </c>
      <c r="G72" s="411">
        <f t="shared" si="9"/>
        <v>19823</v>
      </c>
      <c r="H72" s="411">
        <f t="shared" si="9"/>
        <v>0</v>
      </c>
      <c r="I72" s="411">
        <f t="shared" si="9"/>
        <v>0</v>
      </c>
      <c r="J72" s="411">
        <f t="shared" si="9"/>
        <v>0</v>
      </c>
      <c r="K72" s="411">
        <f t="shared" si="9"/>
        <v>50934</v>
      </c>
      <c r="L72" s="411">
        <f>SUM(L67:L71)</f>
        <v>27900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4618</v>
      </c>
      <c r="M73" s="14"/>
      <c r="N73" s="14"/>
    </row>
    <row r="74" spans="1:14" ht="12.75" customHeight="1" thickTop="1" thickBot="1" x14ac:dyDescent="0.25">
      <c r="A74" s="877" t="s">
        <v>952</v>
      </c>
      <c r="B74" s="1745">
        <v>2000</v>
      </c>
      <c r="C74" s="421">
        <f>SUM(C42,C47,C53,C57,C65,C72,C73)</f>
        <v>323594</v>
      </c>
      <c r="D74" s="421">
        <f t="shared" ref="D74:K74" si="10">SUM(D42,D47,D53,D57,D65,D72,D73)</f>
        <v>18713</v>
      </c>
      <c r="E74" s="421">
        <f t="shared" si="10"/>
        <v>114558</v>
      </c>
      <c r="F74" s="421">
        <f t="shared" si="10"/>
        <v>105110</v>
      </c>
      <c r="G74" s="421">
        <f t="shared" si="10"/>
        <v>24151</v>
      </c>
      <c r="H74" s="421">
        <f t="shared" si="10"/>
        <v>3231</v>
      </c>
      <c r="I74" s="421">
        <f t="shared" si="10"/>
        <v>0</v>
      </c>
      <c r="J74" s="421">
        <f t="shared" si="10"/>
        <v>0</v>
      </c>
      <c r="K74" s="421">
        <f t="shared" si="10"/>
        <v>589357</v>
      </c>
      <c r="L74" s="421">
        <f>SUM(L42,L47,L53,L57,L65,L72,L73)</f>
        <v>603783</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244698</v>
      </c>
      <c r="F79" s="409"/>
      <c r="G79" s="409"/>
      <c r="H79" s="408"/>
      <c r="I79" s="503"/>
      <c r="J79" s="503"/>
      <c r="K79" s="410">
        <f t="shared" si="11"/>
        <v>244698</v>
      </c>
      <c r="L79" s="408">
        <v>239500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3478</v>
      </c>
      <c r="F81" s="409"/>
      <c r="G81" s="409"/>
      <c r="H81" s="408"/>
      <c r="I81" s="503"/>
      <c r="J81" s="503"/>
      <c r="K81" s="410">
        <f t="shared" si="11"/>
        <v>3478</v>
      </c>
      <c r="L81" s="408">
        <v>4000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248176</v>
      </c>
      <c r="F84" s="409"/>
      <c r="G84" s="409"/>
      <c r="H84" s="411">
        <f>SUM(H78:H83)</f>
        <v>0</v>
      </c>
      <c r="I84" s="503"/>
      <c r="J84" s="503"/>
      <c r="K84" s="411">
        <f>SUM(K78:K83)</f>
        <v>248176</v>
      </c>
      <c r="L84" s="411">
        <f>SUM(L78:L83)</f>
        <v>243500</v>
      </c>
    </row>
    <row r="85" spans="1:12" ht="12.75" customHeight="1" thickTop="1" thickBot="1" x14ac:dyDescent="0.25">
      <c r="A85" s="874" t="s">
        <v>289</v>
      </c>
      <c r="B85" s="513">
        <v>4210</v>
      </c>
      <c r="C85" s="409"/>
      <c r="D85" s="409"/>
      <c r="E85" s="434"/>
      <c r="F85" s="409"/>
      <c r="G85" s="409"/>
      <c r="H85" s="695"/>
      <c r="I85" s="503"/>
      <c r="J85" s="503"/>
      <c r="K85" s="516">
        <f>H85</f>
        <v>0</v>
      </c>
      <c r="L85" s="438">
        <v>7300</v>
      </c>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v>2000</v>
      </c>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9300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248176</v>
      </c>
      <c r="F102" s="409"/>
      <c r="G102" s="409"/>
      <c r="H102" s="421">
        <f>SUM(H84,H92,H100,H101)</f>
        <v>0</v>
      </c>
      <c r="I102" s="503"/>
      <c r="J102" s="503"/>
      <c r="K102" s="421">
        <f>SUM(K84,K92,K100,K101)</f>
        <v>248176</v>
      </c>
      <c r="L102" s="421">
        <f>SUM(L84,L92,L100,L101)</f>
        <v>252800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1195530</v>
      </c>
      <c r="D114" s="411">
        <f t="shared" ref="D114:K114" si="13">SUM(D33,D74,D75,D102,D112,D113)</f>
        <v>214175</v>
      </c>
      <c r="E114" s="411">
        <f t="shared" si="13"/>
        <v>449181</v>
      </c>
      <c r="F114" s="411">
        <f t="shared" si="13"/>
        <v>190133</v>
      </c>
      <c r="G114" s="411">
        <f t="shared" si="13"/>
        <v>42378</v>
      </c>
      <c r="H114" s="411">
        <f>SUM(H33,H74,H75,H102,H112,H113)</f>
        <v>7920</v>
      </c>
      <c r="I114" s="411">
        <f t="shared" si="13"/>
        <v>0</v>
      </c>
      <c r="J114" s="411">
        <f t="shared" si="13"/>
        <v>0</v>
      </c>
      <c r="K114" s="411">
        <f t="shared" si="13"/>
        <v>2099317</v>
      </c>
      <c r="L114" s="411">
        <f>SUM(L33,L74,L75,L102,L112,L113)</f>
        <v>2140763</v>
      </c>
    </row>
    <row r="115" spans="1:14" ht="23.25" thickTop="1" x14ac:dyDescent="0.2">
      <c r="A115" s="1766" t="s">
        <v>1155</v>
      </c>
      <c r="B115" s="882"/>
      <c r="C115" s="412"/>
      <c r="D115" s="412"/>
      <c r="E115" s="412"/>
      <c r="F115" s="412"/>
      <c r="G115" s="412"/>
      <c r="H115" s="412"/>
      <c r="I115" s="412"/>
      <c r="J115" s="412"/>
      <c r="K115" s="436">
        <f>'Revenues 9-14'!C275-'Expenditures 15-22'!K114</f>
        <v>-13216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126435</v>
      </c>
      <c r="D124" s="408">
        <v>15093</v>
      </c>
      <c r="E124" s="408">
        <f>19379+4907+6345+4333</f>
        <v>34964</v>
      </c>
      <c r="F124" s="408">
        <f>18847+19556+39968</f>
        <v>78371</v>
      </c>
      <c r="G124" s="408">
        <v>9710</v>
      </c>
      <c r="H124" s="408"/>
      <c r="I124" s="432"/>
      <c r="J124" s="432"/>
      <c r="K124" s="411">
        <f>SUM(C124:J124)</f>
        <v>264573</v>
      </c>
      <c r="L124" s="408">
        <v>283622</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126435</v>
      </c>
      <c r="D127" s="411">
        <f t="shared" ref="D127:L127" si="14">SUM(D122:D126)</f>
        <v>15093</v>
      </c>
      <c r="E127" s="411">
        <f t="shared" si="14"/>
        <v>34964</v>
      </c>
      <c r="F127" s="411">
        <f t="shared" si="14"/>
        <v>78371</v>
      </c>
      <c r="G127" s="411">
        <f t="shared" si="14"/>
        <v>9710</v>
      </c>
      <c r="H127" s="411">
        <f t="shared" si="14"/>
        <v>0</v>
      </c>
      <c r="I127" s="411">
        <f t="shared" si="14"/>
        <v>0</v>
      </c>
      <c r="J127" s="411">
        <f t="shared" si="14"/>
        <v>0</v>
      </c>
      <c r="K127" s="411">
        <f t="shared" si="14"/>
        <v>264573</v>
      </c>
      <c r="L127" s="411">
        <f t="shared" si="14"/>
        <v>283622</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126435</v>
      </c>
      <c r="D129" s="421">
        <f t="shared" ref="D129:L129" si="15">SUM(D120,D127,D128)</f>
        <v>15093</v>
      </c>
      <c r="E129" s="421">
        <f t="shared" si="15"/>
        <v>34964</v>
      </c>
      <c r="F129" s="421">
        <f t="shared" si="15"/>
        <v>78371</v>
      </c>
      <c r="G129" s="421">
        <f t="shared" si="15"/>
        <v>9710</v>
      </c>
      <c r="H129" s="421">
        <f t="shared" si="15"/>
        <v>0</v>
      </c>
      <c r="I129" s="421">
        <f t="shared" si="15"/>
        <v>0</v>
      </c>
      <c r="J129" s="421">
        <f t="shared" si="15"/>
        <v>0</v>
      </c>
      <c r="K129" s="421">
        <f t="shared" si="15"/>
        <v>264573</v>
      </c>
      <c r="L129" s="421">
        <f t="shared" si="15"/>
        <v>283622</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1" t="s">
        <v>705</v>
      </c>
      <c r="B150" s="2292"/>
      <c r="C150" s="411">
        <f>SUM(C129,C130,C138,C148,C149)</f>
        <v>126435</v>
      </c>
      <c r="D150" s="411">
        <f t="shared" ref="D150:K150" si="16">SUM(D129,D130,D138,D148,D149)</f>
        <v>15093</v>
      </c>
      <c r="E150" s="411">
        <f t="shared" si="16"/>
        <v>34964</v>
      </c>
      <c r="F150" s="411">
        <f t="shared" si="16"/>
        <v>78371</v>
      </c>
      <c r="G150" s="411">
        <f t="shared" si="16"/>
        <v>9710</v>
      </c>
      <c r="H150" s="411">
        <f t="shared" si="16"/>
        <v>0</v>
      </c>
      <c r="I150" s="411">
        <f t="shared" si="16"/>
        <v>0</v>
      </c>
      <c r="J150" s="411">
        <f t="shared" si="16"/>
        <v>0</v>
      </c>
      <c r="K150" s="411">
        <f t="shared" si="16"/>
        <v>264573</v>
      </c>
      <c r="L150" s="411">
        <f>SUM(L129,L130,L138,L148,L149)</f>
        <v>283622</v>
      </c>
    </row>
    <row r="151" spans="1:14" ht="12.75" customHeight="1" thickTop="1" x14ac:dyDescent="0.2">
      <c r="A151" s="2287" t="s">
        <v>1378</v>
      </c>
      <c r="B151" s="2288"/>
      <c r="C151" s="412"/>
      <c r="D151" s="412"/>
      <c r="E151" s="412"/>
      <c r="F151" s="412"/>
      <c r="G151" s="412"/>
      <c r="H151" s="412"/>
      <c r="I151" s="412"/>
      <c r="J151" s="409"/>
      <c r="K151" s="436">
        <f>'Revenues 9-14'!D275-'Expenditures 15-22'!K150</f>
        <v>772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3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63999</v>
      </c>
      <c r="D176" s="408">
        <v>2170</v>
      </c>
      <c r="E176" s="408">
        <f>22237+12349+58803</f>
        <v>93389</v>
      </c>
      <c r="F176" s="408">
        <v>15093</v>
      </c>
      <c r="G176" s="408"/>
      <c r="H176" s="408"/>
      <c r="I176" s="432"/>
      <c r="J176" s="432"/>
      <c r="K176" s="410">
        <f>SUM(C176:J176)</f>
        <v>174651</v>
      </c>
      <c r="L176" s="408">
        <v>179594</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63999</v>
      </c>
      <c r="D178" s="421">
        <f t="shared" ref="D178:J178" si="17">SUM(D174,D176,D177)</f>
        <v>2170</v>
      </c>
      <c r="E178" s="421">
        <f t="shared" si="17"/>
        <v>93389</v>
      </c>
      <c r="F178" s="421">
        <f t="shared" si="17"/>
        <v>15093</v>
      </c>
      <c r="G178" s="421">
        <f t="shared" si="17"/>
        <v>0</v>
      </c>
      <c r="H178" s="421">
        <f t="shared" si="17"/>
        <v>0</v>
      </c>
      <c r="I178" s="421">
        <f t="shared" si="17"/>
        <v>0</v>
      </c>
      <c r="J178" s="421">
        <f t="shared" si="17"/>
        <v>0</v>
      </c>
      <c r="K178" s="421">
        <f>SUM(K174,K176,K177)</f>
        <v>174651</v>
      </c>
      <c r="L178" s="421">
        <f>SUM(L174, L176:L177)</f>
        <v>179594</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63999</v>
      </c>
      <c r="D204" s="411">
        <f>SUM(D178,D179)</f>
        <v>2170</v>
      </c>
      <c r="E204" s="411">
        <f>SUM(E178,E179,E190)</f>
        <v>93389</v>
      </c>
      <c r="F204" s="411">
        <f>SUM(F178,F179)</f>
        <v>15093</v>
      </c>
      <c r="G204" s="411">
        <f>SUM(G178,G179)</f>
        <v>0</v>
      </c>
      <c r="H204" s="411">
        <f>SUM(H178,H179,H190,H202,H203)</f>
        <v>0</v>
      </c>
      <c r="I204" s="411">
        <f>SUM(I178,I179)</f>
        <v>0</v>
      </c>
      <c r="J204" s="411">
        <f>SUM(J178,J179)</f>
        <v>0</v>
      </c>
      <c r="K204" s="410">
        <f>SUM(K178,K179,K190,K202,K203)</f>
        <v>174651</v>
      </c>
      <c r="L204" s="411">
        <f>SUM(L178,L179,L190,L202,L203)</f>
        <v>179594</v>
      </c>
    </row>
    <row r="205" spans="1:14" ht="23.25" thickTop="1" x14ac:dyDescent="0.2">
      <c r="A205" s="1766" t="s">
        <v>1155</v>
      </c>
      <c r="B205" s="463"/>
      <c r="C205" s="412"/>
      <c r="D205" s="412"/>
      <c r="E205" s="412"/>
      <c r="F205" s="412"/>
      <c r="G205" s="412"/>
      <c r="H205" s="412"/>
      <c r="I205" s="409"/>
      <c r="J205" s="409"/>
      <c r="K205" s="436">
        <f>'Revenues 9-14'!F275-'Expenditures 15-22'!K204</f>
        <v>-64364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f>5546+2252+4650+26+4270</f>
        <v>16744</v>
      </c>
      <c r="E209" s="409"/>
      <c r="F209" s="409"/>
      <c r="G209" s="409"/>
      <c r="H209" s="409"/>
      <c r="I209" s="409"/>
      <c r="J209" s="409"/>
      <c r="K209" s="410">
        <f>D209</f>
        <v>16744</v>
      </c>
      <c r="L209" s="408">
        <v>16794</v>
      </c>
    </row>
    <row r="210" spans="1:12" x14ac:dyDescent="0.2">
      <c r="A210" s="1754" t="s">
        <v>170</v>
      </c>
      <c r="B210" s="265" t="s">
        <v>1121</v>
      </c>
      <c r="C210" s="409"/>
      <c r="D210" s="432"/>
      <c r="E210" s="409"/>
      <c r="F210" s="409"/>
      <c r="G210" s="409"/>
      <c r="H210" s="409"/>
      <c r="I210" s="409"/>
      <c r="J210" s="409"/>
      <c r="K210" s="410">
        <f t="shared" ref="K210:K222" si="19">D210</f>
        <v>0</v>
      </c>
      <c r="L210" s="408">
        <v>5411</v>
      </c>
    </row>
    <row r="211" spans="1:12" x14ac:dyDescent="0.2">
      <c r="A211" s="1754" t="s">
        <v>171</v>
      </c>
      <c r="B211" s="265">
        <v>1200</v>
      </c>
      <c r="C211" s="409"/>
      <c r="D211" s="408">
        <f>4+1739</f>
        <v>1743</v>
      </c>
      <c r="E211" s="409"/>
      <c r="F211" s="409"/>
      <c r="G211" s="409"/>
      <c r="H211" s="409"/>
      <c r="I211" s="409"/>
      <c r="J211" s="409"/>
      <c r="K211" s="410">
        <f t="shared" si="19"/>
        <v>1743</v>
      </c>
      <c r="L211" s="408">
        <v>1907</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v>3710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f>240+1161+472</f>
        <v>1873</v>
      </c>
      <c r="E217" s="409"/>
      <c r="F217" s="409"/>
      <c r="G217" s="409"/>
      <c r="H217" s="409"/>
      <c r="I217" s="409"/>
      <c r="J217" s="409"/>
      <c r="K217" s="410">
        <f t="shared" si="19"/>
        <v>1873</v>
      </c>
      <c r="L217" s="408">
        <v>2995</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20360</v>
      </c>
      <c r="E223" s="409"/>
      <c r="F223" s="409"/>
      <c r="G223" s="409"/>
      <c r="H223" s="409"/>
      <c r="I223" s="409"/>
      <c r="J223" s="409"/>
      <c r="K223" s="411">
        <f>SUM(K209:K222)</f>
        <v>20360</v>
      </c>
      <c r="L223" s="411">
        <f>SUM(L209:L222)</f>
        <v>30817</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64</v>
      </c>
      <c r="E234" s="409"/>
      <c r="F234" s="409"/>
      <c r="G234" s="409"/>
      <c r="H234" s="409"/>
      <c r="I234" s="409"/>
      <c r="J234" s="409"/>
      <c r="K234" s="416">
        <f>D234</f>
        <v>64</v>
      </c>
      <c r="L234" s="414"/>
    </row>
    <row r="235" spans="1:12" x14ac:dyDescent="0.2">
      <c r="A235" s="1754" t="s">
        <v>956</v>
      </c>
      <c r="B235" s="265">
        <v>2220</v>
      </c>
      <c r="C235" s="409"/>
      <c r="D235" s="408">
        <f>3898+1405+329</f>
        <v>5632</v>
      </c>
      <c r="E235" s="409"/>
      <c r="F235" s="409"/>
      <c r="G235" s="409"/>
      <c r="H235" s="409"/>
      <c r="I235" s="409"/>
      <c r="J235" s="409"/>
      <c r="K235" s="416">
        <f>D235</f>
        <v>5632</v>
      </c>
      <c r="L235" s="408">
        <v>5744</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5696</v>
      </c>
      <c r="E237" s="409"/>
      <c r="F237" s="409"/>
      <c r="G237" s="409"/>
      <c r="H237" s="409"/>
      <c r="I237" s="409"/>
      <c r="J237" s="409"/>
      <c r="K237" s="411">
        <f>SUM(K234:K236)</f>
        <v>5696</v>
      </c>
      <c r="L237" s="411">
        <f>SUM(L234:L236)</f>
        <v>5744</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1501</v>
      </c>
      <c r="E240" s="409"/>
      <c r="F240" s="409"/>
      <c r="G240" s="409"/>
      <c r="H240" s="409"/>
      <c r="I240" s="409"/>
      <c r="J240" s="409"/>
      <c r="K240" s="416">
        <f t="shared" ref="K240:K250" si="21">D240</f>
        <v>1501</v>
      </c>
      <c r="L240" s="408">
        <v>1501</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1501</v>
      </c>
      <c r="E251" s="409"/>
      <c r="F251" s="409"/>
      <c r="G251" s="409"/>
      <c r="H251" s="409"/>
      <c r="I251" s="409"/>
      <c r="J251" s="409"/>
      <c r="K251" s="411">
        <f>SUM(K239:K250)</f>
        <v>1501</v>
      </c>
      <c r="L251" s="411">
        <f>SUM(L239:L250)</f>
        <v>1501</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4048+1452+1400-1</f>
        <v>6899</v>
      </c>
      <c r="E253" s="409"/>
      <c r="F253" s="409"/>
      <c r="G253" s="409"/>
      <c r="H253" s="409"/>
      <c r="I253" s="409"/>
      <c r="J253" s="409"/>
      <c r="K253" s="416">
        <f>D253</f>
        <v>6899</v>
      </c>
      <c r="L253" s="414">
        <v>5829</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6899</v>
      </c>
      <c r="E255" s="409"/>
      <c r="F255" s="409"/>
      <c r="G255" s="409"/>
      <c r="H255" s="409"/>
      <c r="I255" s="409"/>
      <c r="J255" s="409"/>
      <c r="K255" s="411">
        <f>SUM(K253:K254)</f>
        <v>6899</v>
      </c>
      <c r="L255" s="411">
        <f>SUM(L253:L254)</f>
        <v>5829</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f>1729+628+147</f>
        <v>2504</v>
      </c>
      <c r="E257" s="409"/>
      <c r="F257" s="409"/>
      <c r="G257" s="409"/>
      <c r="H257" s="409"/>
      <c r="I257" s="409"/>
      <c r="J257" s="409"/>
      <c r="K257" s="416">
        <f>D257</f>
        <v>2504</v>
      </c>
      <c r="L257" s="414">
        <v>2571</v>
      </c>
    </row>
    <row r="258" spans="1:12" x14ac:dyDescent="0.2">
      <c r="A258" s="1754" t="s">
        <v>532</v>
      </c>
      <c r="B258" s="521">
        <v>2520</v>
      </c>
      <c r="C258" s="409"/>
      <c r="D258" s="408">
        <f>4033+1466+343</f>
        <v>5842</v>
      </c>
      <c r="E258" s="409"/>
      <c r="F258" s="409"/>
      <c r="G258" s="409"/>
      <c r="H258" s="409"/>
      <c r="I258" s="409"/>
      <c r="J258" s="409"/>
      <c r="K258" s="416">
        <f t="shared" ref="K258:K263" si="22">D258</f>
        <v>5842</v>
      </c>
      <c r="L258" s="408">
        <v>6000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f>21704+8134+1902</f>
        <v>31740</v>
      </c>
      <c r="E260" s="409"/>
      <c r="F260" s="409"/>
      <c r="G260" s="409"/>
      <c r="H260" s="409"/>
      <c r="I260" s="409"/>
      <c r="J260" s="409"/>
      <c r="K260" s="416">
        <f t="shared" si="22"/>
        <v>31740</v>
      </c>
      <c r="L260" s="408">
        <v>31384</v>
      </c>
    </row>
    <row r="261" spans="1:12" x14ac:dyDescent="0.2">
      <c r="A261" s="1754" t="s">
        <v>1107</v>
      </c>
      <c r="B261" s="265">
        <v>2550</v>
      </c>
      <c r="C261" s="409"/>
      <c r="D261" s="408">
        <f>10536+4136+967-1</f>
        <v>15638</v>
      </c>
      <c r="E261" s="409"/>
      <c r="F261" s="409"/>
      <c r="G261" s="409"/>
      <c r="H261" s="409"/>
      <c r="I261" s="409"/>
      <c r="J261" s="409"/>
      <c r="K261" s="416">
        <f t="shared" si="22"/>
        <v>15638</v>
      </c>
      <c r="L261" s="408">
        <v>18315</v>
      </c>
    </row>
    <row r="262" spans="1:12" x14ac:dyDescent="0.2">
      <c r="A262" s="1754" t="s">
        <v>106</v>
      </c>
      <c r="B262" s="265">
        <v>2560</v>
      </c>
      <c r="C262" s="409"/>
      <c r="D262" s="408">
        <f>10335+4154+972-1</f>
        <v>15460</v>
      </c>
      <c r="E262" s="409"/>
      <c r="F262" s="409"/>
      <c r="G262" s="409"/>
      <c r="H262" s="409"/>
      <c r="I262" s="409"/>
      <c r="J262" s="409"/>
      <c r="K262" s="416">
        <f t="shared" si="22"/>
        <v>15460</v>
      </c>
      <c r="L262" s="408">
        <v>18862</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71184</v>
      </c>
      <c r="E264" s="409"/>
      <c r="F264" s="409"/>
      <c r="G264" s="409"/>
      <c r="H264" s="409"/>
      <c r="I264" s="409"/>
      <c r="J264" s="409"/>
      <c r="K264" s="411">
        <f>SUM(K257:K263)</f>
        <v>71184</v>
      </c>
      <c r="L264" s="411">
        <f>SUM(L257:L263)</f>
        <v>77132</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85280</v>
      </c>
      <c r="E273" s="409"/>
      <c r="F273" s="409"/>
      <c r="G273" s="409"/>
      <c r="H273" s="409"/>
      <c r="I273" s="409"/>
      <c r="J273" s="409"/>
      <c r="K273" s="421">
        <f>SUM(K232,K237,K251,K255,K264,K271,K272)</f>
        <v>85280</v>
      </c>
      <c r="L273" s="421">
        <f>SUM(L232,L237,L251,L255,L264,L271,L272)</f>
        <v>90206</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1" t="s">
        <v>584</v>
      </c>
      <c r="B288" s="2293"/>
      <c r="C288" s="409"/>
      <c r="D288" s="411">
        <f>SUM(D223,D273,D274,D278)</f>
        <v>105640</v>
      </c>
      <c r="E288" s="409"/>
      <c r="F288" s="409"/>
      <c r="G288" s="409"/>
      <c r="H288" s="411">
        <f>H286</f>
        <v>0</v>
      </c>
      <c r="I288" s="409"/>
      <c r="J288" s="409"/>
      <c r="K288" s="411">
        <f>SUM(K223,K273,K274,K278,K286,K287)</f>
        <v>105640</v>
      </c>
      <c r="L288" s="411">
        <f>SUM(L223,L273,L274,L278,L286,L287)</f>
        <v>121023</v>
      </c>
    </row>
    <row r="289" spans="1:14" ht="23.25" thickTop="1" x14ac:dyDescent="0.2">
      <c r="A289" s="891" t="s">
        <v>1155</v>
      </c>
      <c r="B289" s="892"/>
      <c r="C289" s="409"/>
      <c r="D289" s="412"/>
      <c r="E289" s="409"/>
      <c r="F289" s="409"/>
      <c r="G289" s="409"/>
      <c r="H289" s="437"/>
      <c r="I289" s="409"/>
      <c r="J289" s="409"/>
      <c r="K289" s="436">
        <f>'Revenues 9-14'!G275-'Expenditures 15-22'!K288</f>
        <v>-9245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223259</v>
      </c>
      <c r="H294" s="408"/>
      <c r="I294" s="432"/>
      <c r="J294" s="432"/>
      <c r="K294" s="410">
        <f>SUM(C294:J294)</f>
        <v>223259</v>
      </c>
      <c r="L294" s="432">
        <v>385634</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223259</v>
      </c>
      <c r="H296" s="421">
        <f t="shared" si="23"/>
        <v>0</v>
      </c>
      <c r="I296" s="421">
        <f t="shared" si="23"/>
        <v>0</v>
      </c>
      <c r="J296" s="421">
        <f t="shared" si="23"/>
        <v>0</v>
      </c>
      <c r="K296" s="421">
        <f t="shared" si="23"/>
        <v>223259</v>
      </c>
      <c r="L296" s="421">
        <f t="shared" si="23"/>
        <v>385634</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9" t="s">
        <v>314</v>
      </c>
      <c r="B305" s="2290"/>
      <c r="C305" s="411">
        <f>SUM(C296)</f>
        <v>0</v>
      </c>
      <c r="D305" s="411">
        <f>SUM(D296)</f>
        <v>0</v>
      </c>
      <c r="E305" s="411">
        <f>SUM(E296,E303)</f>
        <v>0</v>
      </c>
      <c r="F305" s="411">
        <f>SUM(F296)</f>
        <v>0</v>
      </c>
      <c r="G305" s="411">
        <f>SUM(G296)</f>
        <v>223259</v>
      </c>
      <c r="H305" s="411">
        <f>SUM(H296,H303)</f>
        <v>0</v>
      </c>
      <c r="I305" s="411">
        <f>SUM(I296)</f>
        <v>0</v>
      </c>
      <c r="J305" s="411">
        <f>SUM(J296)</f>
        <v>0</v>
      </c>
      <c r="K305" s="411">
        <f>SUM(K296,K303,K304)</f>
        <v>223259</v>
      </c>
      <c r="L305" s="411">
        <f>SUM(L296,L303,L304)</f>
        <v>385634</v>
      </c>
    </row>
    <row r="306" spans="1:14" ht="23.25" customHeight="1" thickTop="1" x14ac:dyDescent="0.2">
      <c r="A306" s="2285" t="s">
        <v>1155</v>
      </c>
      <c r="B306" s="2286"/>
      <c r="C306" s="415"/>
      <c r="D306" s="415"/>
      <c r="E306" s="415"/>
      <c r="F306" s="415"/>
      <c r="G306" s="415"/>
      <c r="H306" s="415"/>
      <c r="I306" s="415"/>
      <c r="J306" s="415"/>
      <c r="K306" s="426">
        <f>'Revenues 9-14'!H275-'Expenditures 15-22'!K305</f>
        <v>-223259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21951</v>
      </c>
      <c r="F313" s="432"/>
      <c r="G313" s="432"/>
      <c r="H313" s="432"/>
      <c r="I313" s="432"/>
      <c r="J313" s="432"/>
      <c r="K313" s="1051">
        <f t="shared" ref="K313:K320" si="24">SUM(C313:J313)</f>
        <v>21951</v>
      </c>
      <c r="L313" s="432">
        <v>21689</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10000</v>
      </c>
      <c r="M314" s="899"/>
      <c r="N314" s="899"/>
    </row>
    <row r="315" spans="1:14" s="18" customFormat="1" x14ac:dyDescent="0.2">
      <c r="A315" s="881" t="s">
        <v>272</v>
      </c>
      <c r="B315" s="525" t="s">
        <v>321</v>
      </c>
      <c r="C315" s="432"/>
      <c r="D315" s="432"/>
      <c r="E315" s="432">
        <f>21268+695</f>
        <v>21963</v>
      </c>
      <c r="F315" s="432"/>
      <c r="G315" s="432"/>
      <c r="H315" s="432"/>
      <c r="I315" s="432"/>
      <c r="J315" s="432"/>
      <c r="K315" s="1051">
        <f t="shared" si="24"/>
        <v>21963</v>
      </c>
      <c r="L315" s="432">
        <v>22718</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13764</v>
      </c>
      <c r="F320" s="432"/>
      <c r="G320" s="432"/>
      <c r="H320" s="432"/>
      <c r="I320" s="432"/>
      <c r="J320" s="432"/>
      <c r="K320" s="1051">
        <f t="shared" si="24"/>
        <v>13764</v>
      </c>
      <c r="L320" s="432">
        <v>20000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57678</v>
      </c>
      <c r="F323" s="1052">
        <f t="shared" si="25"/>
        <v>0</v>
      </c>
      <c r="G323" s="1052">
        <f t="shared" si="25"/>
        <v>0</v>
      </c>
      <c r="H323" s="1052">
        <f t="shared" si="25"/>
        <v>0</v>
      </c>
      <c r="I323" s="1052">
        <f t="shared" si="25"/>
        <v>0</v>
      </c>
      <c r="J323" s="1052">
        <f t="shared" si="25"/>
        <v>0</v>
      </c>
      <c r="K323" s="1052">
        <f>SUM(K312:K322)</f>
        <v>57678</v>
      </c>
      <c r="L323" s="1052">
        <f>SUM(L312:L322)</f>
        <v>74407</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57678</v>
      </c>
      <c r="F331" s="1052">
        <f t="shared" si="26"/>
        <v>0</v>
      </c>
      <c r="G331" s="1052">
        <f t="shared" si="26"/>
        <v>0</v>
      </c>
      <c r="H331" s="1052">
        <f>SUM(H323,H329)</f>
        <v>0</v>
      </c>
      <c r="I331" s="1052">
        <f t="shared" si="26"/>
        <v>0</v>
      </c>
      <c r="J331" s="1052">
        <f t="shared" si="26"/>
        <v>0</v>
      </c>
      <c r="K331" s="1052">
        <f>SUM(K323,K329)</f>
        <v>57678</v>
      </c>
      <c r="L331" s="421">
        <f>SUM(L323,L329,L330)</f>
        <v>74407</v>
      </c>
    </row>
    <row r="332" spans="1:14" ht="12.75" customHeight="1" thickTop="1" x14ac:dyDescent="0.2">
      <c r="A332" s="2287" t="s">
        <v>1155</v>
      </c>
      <c r="B332" s="2288"/>
      <c r="C332" s="409"/>
      <c r="D332" s="409"/>
      <c r="E332" s="409"/>
      <c r="F332" s="409"/>
      <c r="G332" s="409"/>
      <c r="H332" s="409"/>
      <c r="I332" s="409"/>
      <c r="J332" s="409"/>
      <c r="K332" s="1055">
        <f>'Revenues 9-14'!J275-'Expenditures 15-22'!K331</f>
        <v>33977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3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2635</v>
      </c>
      <c r="F338" s="408"/>
      <c r="G338" s="408"/>
      <c r="H338" s="408"/>
      <c r="I338" s="432"/>
      <c r="J338" s="432"/>
      <c r="K338" s="410">
        <f>SUM(C338:J338)</f>
        <v>2635</v>
      </c>
      <c r="L338" s="408"/>
    </row>
    <row r="339" spans="1:14" ht="12.75" customHeight="1" thickBot="1" x14ac:dyDescent="0.25">
      <c r="A339" s="877" t="s">
        <v>815</v>
      </c>
      <c r="B339" s="464" t="s">
        <v>36</v>
      </c>
      <c r="C339" s="411">
        <f>SUM(C337:C338)</f>
        <v>0</v>
      </c>
      <c r="D339" s="411">
        <f t="shared" ref="D339:L339" si="27">SUM(D337:D338)</f>
        <v>0</v>
      </c>
      <c r="E339" s="411">
        <f t="shared" si="27"/>
        <v>2635</v>
      </c>
      <c r="F339" s="411">
        <f t="shared" si="27"/>
        <v>0</v>
      </c>
      <c r="G339" s="411">
        <f t="shared" si="27"/>
        <v>0</v>
      </c>
      <c r="H339" s="411">
        <f t="shared" si="27"/>
        <v>0</v>
      </c>
      <c r="I339" s="411">
        <f t="shared" si="27"/>
        <v>0</v>
      </c>
      <c r="J339" s="411">
        <f t="shared" si="27"/>
        <v>0</v>
      </c>
      <c r="K339" s="411">
        <f t="shared" si="27"/>
        <v>2635</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2635</v>
      </c>
      <c r="F341" s="411">
        <f t="shared" si="28"/>
        <v>0</v>
      </c>
      <c r="G341" s="411">
        <f t="shared" si="28"/>
        <v>0</v>
      </c>
      <c r="H341" s="411">
        <f t="shared" si="28"/>
        <v>0</v>
      </c>
      <c r="I341" s="411">
        <f t="shared" si="28"/>
        <v>0</v>
      </c>
      <c r="J341" s="411">
        <f t="shared" si="28"/>
        <v>0</v>
      </c>
      <c r="K341" s="411">
        <f t="shared" si="28"/>
        <v>2635</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2635</v>
      </c>
      <c r="F354" s="411">
        <f t="shared" si="29"/>
        <v>0</v>
      </c>
      <c r="G354" s="411">
        <f t="shared" si="29"/>
        <v>0</v>
      </c>
      <c r="H354" s="411">
        <f t="shared" si="29"/>
        <v>0</v>
      </c>
      <c r="I354" s="411">
        <f t="shared" si="29"/>
        <v>0</v>
      </c>
      <c r="J354" s="411">
        <f t="shared" si="29"/>
        <v>0</v>
      </c>
      <c r="K354" s="411">
        <f t="shared" si="29"/>
        <v>2635</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5215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&amp;L&amp;8&amp;F&amp;C&amp;8The accompanying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1871</v>
      </c>
      <c r="B2" s="827" t="s">
        <v>1984</v>
      </c>
      <c r="C2" s="1074" t="s">
        <v>1985</v>
      </c>
      <c r="D2" s="1074" t="s">
        <v>1986</v>
      </c>
      <c r="E2" s="1074" t="s">
        <v>1987</v>
      </c>
      <c r="F2" s="1074" t="s">
        <v>1988</v>
      </c>
    </row>
    <row r="3" spans="1:6" ht="12" customHeight="1" x14ac:dyDescent="0.2">
      <c r="A3" s="2320"/>
      <c r="B3" s="543"/>
      <c r="C3" s="825"/>
      <c r="D3" s="826" t="s">
        <v>292</v>
      </c>
      <c r="E3" s="825"/>
      <c r="F3" s="826" t="s">
        <v>293</v>
      </c>
    </row>
    <row r="4" spans="1:6" ht="13.7" customHeight="1" x14ac:dyDescent="0.2">
      <c r="A4" s="541" t="s">
        <v>1350</v>
      </c>
      <c r="B4" s="556">
        <f>'Revenues 9-14'!C5</f>
        <v>376414</v>
      </c>
      <c r="C4" s="508">
        <v>0</v>
      </c>
      <c r="D4" s="557">
        <f>B4-C4</f>
        <v>376414</v>
      </c>
      <c r="E4" s="508">
        <v>395127</v>
      </c>
      <c r="F4" s="557">
        <f>E4-C4</f>
        <v>395127</v>
      </c>
    </row>
    <row r="5" spans="1:6" ht="13.7" customHeight="1" x14ac:dyDescent="0.2">
      <c r="A5" s="541" t="s">
        <v>1016</v>
      </c>
      <c r="B5" s="556">
        <f>'Revenues 9-14'!D5</f>
        <v>118289</v>
      </c>
      <c r="C5" s="508">
        <v>0</v>
      </c>
      <c r="D5" s="557">
        <f t="shared" ref="D5:D18" si="0">B5-C5</f>
        <v>118289</v>
      </c>
      <c r="E5" s="508">
        <v>121893</v>
      </c>
      <c r="F5" s="557">
        <f>E5-C5</f>
        <v>121893</v>
      </c>
    </row>
    <row r="6" spans="1:6" ht="13.7" customHeight="1" x14ac:dyDescent="0.2">
      <c r="A6" s="541" t="s">
        <v>472</v>
      </c>
      <c r="B6" s="556">
        <f>'Revenues 9-14'!E5</f>
        <v>0</v>
      </c>
      <c r="C6" s="508">
        <v>0</v>
      </c>
      <c r="D6" s="557">
        <f t="shared" si="0"/>
        <v>0</v>
      </c>
      <c r="E6" s="508">
        <v>95457</v>
      </c>
      <c r="F6" s="557">
        <f t="shared" ref="F6:F18" si="1">E6-C6</f>
        <v>95457</v>
      </c>
    </row>
    <row r="7" spans="1:6" ht="13.7" customHeight="1" x14ac:dyDescent="0.2">
      <c r="A7" s="541" t="s">
        <v>161</v>
      </c>
      <c r="B7" s="556">
        <f>'Revenues 9-14'!F5</f>
        <v>31588</v>
      </c>
      <c r="C7" s="508">
        <v>0</v>
      </c>
      <c r="D7" s="557">
        <f t="shared" si="0"/>
        <v>31588</v>
      </c>
      <c r="E7" s="508">
        <v>33259</v>
      </c>
      <c r="F7" s="557">
        <f t="shared" si="1"/>
        <v>33259</v>
      </c>
    </row>
    <row r="8" spans="1:6" ht="13.7" customHeight="1" x14ac:dyDescent="0.2">
      <c r="A8" s="541" t="s">
        <v>1380</v>
      </c>
      <c r="B8" s="556">
        <f>'Revenues 9-14'!G5</f>
        <v>56797</v>
      </c>
      <c r="C8" s="508">
        <v>0</v>
      </c>
      <c r="D8" s="557">
        <f t="shared" si="0"/>
        <v>56797</v>
      </c>
      <c r="E8" s="508">
        <v>58515</v>
      </c>
      <c r="F8" s="557">
        <f t="shared" si="1"/>
        <v>58515</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7850</v>
      </c>
      <c r="C10" s="508">
        <v>0</v>
      </c>
      <c r="D10" s="557">
        <f t="shared" si="0"/>
        <v>7850</v>
      </c>
      <c r="E10" s="508">
        <v>8291</v>
      </c>
      <c r="F10" s="557">
        <f t="shared" si="1"/>
        <v>8291</v>
      </c>
    </row>
    <row r="11" spans="1:6" x14ac:dyDescent="0.2">
      <c r="A11" s="541" t="s">
        <v>470</v>
      </c>
      <c r="B11" s="556">
        <f>'Revenues 9-14'!J5</f>
        <v>91655</v>
      </c>
      <c r="C11" s="508">
        <v>0</v>
      </c>
      <c r="D11" s="557">
        <f t="shared" si="0"/>
        <v>91655</v>
      </c>
      <c r="E11" s="508">
        <v>73144</v>
      </c>
      <c r="F11" s="557">
        <f t="shared" si="1"/>
        <v>73144</v>
      </c>
    </row>
    <row r="12" spans="1:6" ht="13.7" customHeight="1" x14ac:dyDescent="0.2">
      <c r="A12" s="541" t="s">
        <v>163</v>
      </c>
      <c r="B12" s="556">
        <f>'Revenues 9-14'!K5</f>
        <v>7850</v>
      </c>
      <c r="C12" s="508">
        <v>0</v>
      </c>
      <c r="D12" s="557">
        <f t="shared" si="0"/>
        <v>7850</v>
      </c>
      <c r="E12" s="508">
        <v>8291</v>
      </c>
      <c r="F12" s="557">
        <f t="shared" si="1"/>
        <v>8291</v>
      </c>
    </row>
    <row r="13" spans="1:6" ht="13.7" customHeight="1" x14ac:dyDescent="0.2">
      <c r="A13" s="541" t="s">
        <v>1090</v>
      </c>
      <c r="B13" s="556">
        <f>SUM('Revenues 9-14'!C6:D6)</f>
        <v>0</v>
      </c>
      <c r="C13" s="508">
        <v>0</v>
      </c>
      <c r="D13" s="557">
        <f t="shared" si="0"/>
        <v>0</v>
      </c>
      <c r="E13" s="508">
        <v>0</v>
      </c>
      <c r="F13" s="557">
        <f t="shared" si="1"/>
        <v>0</v>
      </c>
    </row>
    <row r="14" spans="1:6" ht="13.7" customHeight="1" x14ac:dyDescent="0.2">
      <c r="A14" s="541" t="s">
        <v>471</v>
      </c>
      <c r="B14" s="556">
        <f>SUM('Revenues 9-14'!C7:D7,'Revenues 9-14'!F7:H7)</f>
        <v>6267</v>
      </c>
      <c r="C14" s="508">
        <v>0</v>
      </c>
      <c r="D14" s="557">
        <f t="shared" si="0"/>
        <v>6267</v>
      </c>
      <c r="E14" s="508">
        <v>6631</v>
      </c>
      <c r="F14" s="557">
        <f t="shared" si="1"/>
        <v>6631</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37239</v>
      </c>
      <c r="C16" s="508">
        <v>0</v>
      </c>
      <c r="D16" s="557">
        <f t="shared" si="0"/>
        <v>37239</v>
      </c>
      <c r="E16" s="508">
        <v>39010</v>
      </c>
      <c r="F16" s="557">
        <f t="shared" si="1"/>
        <v>39010</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733949</v>
      </c>
      <c r="C19" s="558">
        <f>SUM(C4:C18)</f>
        <v>0</v>
      </c>
      <c r="D19" s="558">
        <f>SUM(D4:D18)</f>
        <v>733949</v>
      </c>
      <c r="E19" s="558">
        <f>SUM(E4:E18)</f>
        <v>839618</v>
      </c>
      <c r="F19" s="558">
        <f>SUM(F4:F18)</f>
        <v>839618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9"/>
    </row>
    <row r="2" spans="1:7" ht="33.75" customHeight="1" x14ac:dyDescent="0.2">
      <c r="A2" s="2334" t="s">
        <v>1873</v>
      </c>
      <c r="B2" s="2335"/>
      <c r="C2" s="1570" t="s">
        <v>1989</v>
      </c>
      <c r="D2" s="1570" t="s">
        <v>1990</v>
      </c>
      <c r="E2" s="1570" t="s">
        <v>1991</v>
      </c>
      <c r="F2" s="1570" t="s">
        <v>1992</v>
      </c>
    </row>
    <row r="3" spans="1:7" ht="23.25" customHeight="1" x14ac:dyDescent="0.2">
      <c r="A3" s="2340" t="s">
        <v>1304</v>
      </c>
      <c r="B3" s="2341"/>
      <c r="C3" s="2327"/>
      <c r="D3" s="2328"/>
      <c r="E3" s="2328"/>
      <c r="F3" s="2329"/>
    </row>
    <row r="4" spans="1:7" ht="12.75" customHeight="1" thickBot="1" x14ac:dyDescent="0.25">
      <c r="A4" s="2323" t="s">
        <v>715</v>
      </c>
      <c r="B4" s="2336"/>
      <c r="C4" s="917">
        <v>0</v>
      </c>
      <c r="D4" s="917">
        <v>0</v>
      </c>
      <c r="E4" s="917">
        <v>0</v>
      </c>
      <c r="F4" s="1545">
        <f>SUM(C4+D4)-E4</f>
        <v>0</v>
      </c>
    </row>
    <row r="5" spans="1:7" ht="13.5" thickTop="1" x14ac:dyDescent="0.2">
      <c r="A5" s="2337" t="s">
        <v>1300</v>
      </c>
      <c r="B5" s="2322"/>
      <c r="C5" s="2330"/>
      <c r="D5" s="2331"/>
      <c r="E5" s="2331"/>
      <c r="F5" s="2332"/>
    </row>
    <row r="6" spans="1:7" ht="12.75" customHeight="1" thickBot="1" x14ac:dyDescent="0.25">
      <c r="A6" s="748" t="s">
        <v>67</v>
      </c>
      <c r="B6" s="747"/>
      <c r="C6" s="1546">
        <v>0</v>
      </c>
      <c r="D6" s="508">
        <v>0</v>
      </c>
      <c r="E6" s="1546">
        <v>0</v>
      </c>
      <c r="F6" s="1545">
        <f t="shared" ref="F6:F14" si="0">SUM(C6+D6)-E6</f>
        <v>0</v>
      </c>
    </row>
    <row r="7" spans="1:7" ht="12.75" customHeight="1" thickTop="1" thickBot="1" x14ac:dyDescent="0.25">
      <c r="A7" s="748" t="s">
        <v>7</v>
      </c>
      <c r="B7" s="747"/>
      <c r="C7" s="1546">
        <v>0</v>
      </c>
      <c r="D7" s="508">
        <v>0</v>
      </c>
      <c r="E7" s="1546">
        <v>0</v>
      </c>
      <c r="F7" s="1545">
        <f t="shared" si="0"/>
        <v>0</v>
      </c>
    </row>
    <row r="8" spans="1:7" ht="12.75" customHeight="1" thickTop="1" thickBot="1" x14ac:dyDescent="0.25">
      <c r="A8" s="748" t="s">
        <v>588</v>
      </c>
      <c r="B8" s="747"/>
      <c r="C8" s="1546">
        <v>0</v>
      </c>
      <c r="D8" s="508">
        <v>0</v>
      </c>
      <c r="E8" s="1546">
        <v>0</v>
      </c>
      <c r="F8" s="1545">
        <f t="shared" si="0"/>
        <v>0</v>
      </c>
    </row>
    <row r="9" spans="1:7" ht="12.75" customHeight="1" thickTop="1" thickBot="1" x14ac:dyDescent="0.25">
      <c r="A9" s="748" t="s">
        <v>589</v>
      </c>
      <c r="B9" s="747"/>
      <c r="C9" s="1546">
        <v>0</v>
      </c>
      <c r="D9" s="508">
        <v>0</v>
      </c>
      <c r="E9" s="1546">
        <v>0</v>
      </c>
      <c r="F9" s="1545">
        <f t="shared" si="0"/>
        <v>0</v>
      </c>
    </row>
    <row r="10" spans="1:7" ht="12.75" customHeight="1" thickTop="1" thickBot="1" x14ac:dyDescent="0.25">
      <c r="A10" s="748" t="s">
        <v>590</v>
      </c>
      <c r="B10" s="747"/>
      <c r="C10" s="1546">
        <v>0</v>
      </c>
      <c r="D10" s="508">
        <v>0</v>
      </c>
      <c r="E10" s="1546">
        <v>0</v>
      </c>
      <c r="F10" s="1545">
        <f t="shared" si="0"/>
        <v>0</v>
      </c>
    </row>
    <row r="11" spans="1:7" ht="12.75" customHeight="1" thickTop="1" thickBot="1" x14ac:dyDescent="0.25">
      <c r="A11" s="748" t="s">
        <v>381</v>
      </c>
      <c r="B11" s="747"/>
      <c r="C11" s="1546">
        <v>0</v>
      </c>
      <c r="D11" s="508">
        <v>0</v>
      </c>
      <c r="E11" s="1546">
        <v>0</v>
      </c>
      <c r="F11" s="1545">
        <f t="shared" si="0"/>
        <v>0</v>
      </c>
    </row>
    <row r="12" spans="1:7" ht="12.75" customHeight="1" thickTop="1" thickBot="1" x14ac:dyDescent="0.25">
      <c r="A12" s="748" t="s">
        <v>1353</v>
      </c>
      <c r="B12" s="747"/>
      <c r="C12" s="1546">
        <v>0</v>
      </c>
      <c r="D12" s="508">
        <v>0</v>
      </c>
      <c r="E12" s="1546">
        <v>0</v>
      </c>
      <c r="F12" s="1545">
        <f t="shared" si="0"/>
        <v>0</v>
      </c>
    </row>
    <row r="13" spans="1:7" ht="12.75" customHeight="1" thickTop="1" thickBot="1" x14ac:dyDescent="0.25">
      <c r="A13" s="748" t="s">
        <v>447</v>
      </c>
      <c r="B13" s="747"/>
      <c r="C13" s="1546">
        <v>0</v>
      </c>
      <c r="D13" s="508">
        <v>0</v>
      </c>
      <c r="E13" s="1546">
        <v>0</v>
      </c>
      <c r="F13" s="1545">
        <f t="shared" si="0"/>
        <v>0</v>
      </c>
    </row>
    <row r="14" spans="1:7" ht="12.75" customHeight="1" thickTop="1" thickBot="1" x14ac:dyDescent="0.25">
      <c r="A14" s="1731" t="s">
        <v>516</v>
      </c>
      <c r="B14" s="747"/>
      <c r="C14" s="1546">
        <v>0</v>
      </c>
      <c r="D14" s="508">
        <v>0</v>
      </c>
      <c r="E14" s="1546">
        <v>0</v>
      </c>
      <c r="F14" s="1545">
        <f t="shared" si="0"/>
        <v>0</v>
      </c>
    </row>
    <row r="15" spans="1:7" ht="14.25" thickTop="1" thickBot="1" x14ac:dyDescent="0.25">
      <c r="A15" s="2338" t="s">
        <v>716</v>
      </c>
      <c r="B15" s="2339"/>
      <c r="C15" s="1545">
        <f>SUM(C6:C14)</f>
        <v>0</v>
      </c>
      <c r="D15" s="1545">
        <f>SUM(D6:D14)</f>
        <v>0</v>
      </c>
      <c r="E15" s="1545">
        <f>SUM(E6:E14)</f>
        <v>0</v>
      </c>
      <c r="F15" s="1545">
        <f>SUM(F6:F14)</f>
        <v>0</v>
      </c>
      <c r="G15" s="677"/>
    </row>
    <row r="16" spans="1:7" s="55" customFormat="1" ht="13.5" thickTop="1" x14ac:dyDescent="0.2">
      <c r="A16" s="2333" t="s">
        <v>1301</v>
      </c>
      <c r="B16" s="2322"/>
      <c r="C16" s="2330"/>
      <c r="D16" s="2331"/>
      <c r="E16" s="2331"/>
      <c r="F16" s="2332"/>
    </row>
    <row r="17" spans="1:11" ht="12.75" customHeight="1" thickBot="1" x14ac:dyDescent="0.25">
      <c r="A17" s="2348" t="s">
        <v>67</v>
      </c>
      <c r="B17" s="2349"/>
      <c r="C17" s="1546">
        <v>0</v>
      </c>
      <c r="D17" s="508">
        <v>0</v>
      </c>
      <c r="E17" s="1546">
        <v>0</v>
      </c>
      <c r="F17" s="1545">
        <f>SUM(C17+D17)-E17</f>
        <v>0</v>
      </c>
    </row>
    <row r="18" spans="1:11" ht="12.75" customHeight="1" thickTop="1" thickBot="1" x14ac:dyDescent="0.25">
      <c r="A18" s="2348" t="s">
        <v>7</v>
      </c>
      <c r="B18" s="2349"/>
      <c r="C18" s="1546">
        <v>0</v>
      </c>
      <c r="D18" s="508">
        <v>0</v>
      </c>
      <c r="E18" s="1546">
        <v>0</v>
      </c>
      <c r="F18" s="1545">
        <f>SUM(C18+D18)-E18</f>
        <v>0</v>
      </c>
    </row>
    <row r="19" spans="1:11" ht="12.75" customHeight="1" thickTop="1" thickBot="1" x14ac:dyDescent="0.25">
      <c r="A19" s="2348" t="s">
        <v>447</v>
      </c>
      <c r="B19" s="2349"/>
      <c r="C19" s="1546">
        <v>0</v>
      </c>
      <c r="D19" s="508">
        <v>0</v>
      </c>
      <c r="E19" s="1546">
        <v>0</v>
      </c>
      <c r="F19" s="1545">
        <f>SUM(C19+D19)-E19</f>
        <v>0</v>
      </c>
    </row>
    <row r="20" spans="1:11" ht="12.75" customHeight="1" thickTop="1" thickBot="1" x14ac:dyDescent="0.25">
      <c r="A20" s="2350" t="s">
        <v>516</v>
      </c>
      <c r="B20" s="2351"/>
      <c r="C20" s="1546">
        <v>0</v>
      </c>
      <c r="D20" s="508">
        <v>0</v>
      </c>
      <c r="E20" s="1546">
        <v>0</v>
      </c>
      <c r="F20" s="1545">
        <f>SUM(C20+D20)-E20</f>
        <v>0</v>
      </c>
    </row>
    <row r="21" spans="1:11" ht="14.25" thickTop="1" thickBot="1" x14ac:dyDescent="0.25">
      <c r="A21" s="2323" t="s">
        <v>717</v>
      </c>
      <c r="B21" s="2339"/>
      <c r="C21" s="1545">
        <f>SUM(C17:C20)</f>
        <v>0</v>
      </c>
      <c r="D21" s="1545">
        <f>SUM(D17:D20)</f>
        <v>0</v>
      </c>
      <c r="E21" s="1545">
        <f>SUM(E17:E20)</f>
        <v>0</v>
      </c>
      <c r="F21" s="1545">
        <f>SUM(F17:F20)</f>
        <v>0</v>
      </c>
      <c r="G21" s="677"/>
    </row>
    <row r="22" spans="1:11" ht="13.5" thickTop="1" x14ac:dyDescent="0.2">
      <c r="A22" s="2352" t="s">
        <v>1302</v>
      </c>
      <c r="B22" s="2322"/>
      <c r="C22" s="2330"/>
      <c r="D22" s="2331"/>
      <c r="E22" s="2331"/>
      <c r="F22" s="2332"/>
    </row>
    <row r="23" spans="1:11" ht="23.25" customHeight="1" thickBot="1" x14ac:dyDescent="0.25">
      <c r="A23" s="2323" t="s">
        <v>718</v>
      </c>
      <c r="B23" s="2339"/>
      <c r="C23" s="917">
        <v>0</v>
      </c>
      <c r="D23" s="917">
        <v>0</v>
      </c>
      <c r="E23" s="917">
        <v>0</v>
      </c>
      <c r="F23" s="1545">
        <f>SUM(C23+D23)-E23</f>
        <v>0</v>
      </c>
      <c r="G23" s="677"/>
    </row>
    <row r="24" spans="1:11" ht="13.5" thickTop="1" x14ac:dyDescent="0.2">
      <c r="A24" s="2352" t="s">
        <v>1303</v>
      </c>
      <c r="B24" s="2322"/>
      <c r="C24" s="2330"/>
      <c r="D24" s="2331"/>
      <c r="E24" s="2331"/>
      <c r="F24" s="2332"/>
    </row>
    <row r="25" spans="1:11" ht="13.5" thickBot="1" x14ac:dyDescent="0.25">
      <c r="A25" s="2323" t="s">
        <v>719</v>
      </c>
      <c r="B25" s="2355"/>
      <c r="C25" s="917">
        <v>0</v>
      </c>
      <c r="D25" s="917">
        <v>0</v>
      </c>
      <c r="E25" s="917">
        <v>0</v>
      </c>
      <c r="F25" s="1545">
        <f>SUM(C25+D25)-E25</f>
        <v>0</v>
      </c>
      <c r="G25" s="677"/>
    </row>
    <row r="26" spans="1:11" ht="13.5" thickTop="1" x14ac:dyDescent="0.2">
      <c r="A26" s="2321" t="s">
        <v>743</v>
      </c>
      <c r="B26" s="2322"/>
      <c r="C26" s="1547"/>
      <c r="D26" s="1547"/>
      <c r="E26" s="1547"/>
      <c r="F26" s="1548"/>
    </row>
    <row r="27" spans="1:11" ht="13.5" thickBot="1" x14ac:dyDescent="0.25">
      <c r="A27" s="2323" t="s">
        <v>1237</v>
      </c>
      <c r="B27" s="2324"/>
      <c r="C27" s="508">
        <v>0</v>
      </c>
      <c r="D27" s="508">
        <v>0</v>
      </c>
      <c r="E27" s="508">
        <v>0</v>
      </c>
      <c r="F27" s="1545">
        <f>SUM(C27+D27)-E27</f>
        <v>0</v>
      </c>
      <c r="G27" s="677"/>
    </row>
    <row r="28" spans="1:11" ht="7.5" customHeight="1" thickTop="1" x14ac:dyDescent="0.2">
      <c r="A28" s="544"/>
    </row>
    <row r="29" spans="1:11" ht="23.25" customHeight="1" x14ac:dyDescent="0.2">
      <c r="A29" s="2353" t="s">
        <v>666</v>
      </c>
      <c r="B29" s="2354"/>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2116</v>
      </c>
      <c r="B31" s="650">
        <v>42500</v>
      </c>
      <c r="C31" s="1092">
        <v>400000</v>
      </c>
      <c r="D31" s="1551">
        <v>1</v>
      </c>
      <c r="E31" s="1092">
        <v>400000</v>
      </c>
      <c r="F31" s="1092"/>
      <c r="G31" s="1092"/>
      <c r="H31" s="1092"/>
      <c r="I31" s="1093">
        <f>((E31+F31)-H31)+G31</f>
        <v>400000</v>
      </c>
      <c r="J31" s="1092">
        <f>400000-51553</f>
        <v>348447</v>
      </c>
      <c r="K31" s="117"/>
    </row>
    <row r="32" spans="1:11" ht="12" customHeight="1" x14ac:dyDescent="0.2">
      <c r="A32" s="1094" t="s">
        <v>2117</v>
      </c>
      <c r="B32" s="650">
        <v>42500</v>
      </c>
      <c r="C32" s="1092">
        <v>400000</v>
      </c>
      <c r="D32" s="1551">
        <v>6</v>
      </c>
      <c r="E32" s="1092">
        <v>400000</v>
      </c>
      <c r="F32" s="1092"/>
      <c r="G32" s="1092"/>
      <c r="H32" s="1092"/>
      <c r="I32" s="1093">
        <f>((E32+F32)-H32)+G32</f>
        <v>400000</v>
      </c>
      <c r="J32" s="1092">
        <v>400000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800000</v>
      </c>
      <c r="D49" s="1550"/>
      <c r="E49" s="1093">
        <f t="shared" ref="E49:J49" si="2">SUM(E31:E48)</f>
        <v>800000</v>
      </c>
      <c r="F49" s="1093">
        <f t="shared" si="2"/>
        <v>0</v>
      </c>
      <c r="G49" s="1093">
        <f t="shared" si="2"/>
        <v>0</v>
      </c>
      <c r="H49" s="1093">
        <f t="shared" si="2"/>
        <v>0</v>
      </c>
      <c r="I49" s="1093">
        <f t="shared" si="2"/>
        <v>800000</v>
      </c>
      <c r="J49" s="1093">
        <f t="shared" si="2"/>
        <v>748447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2" t="s">
        <v>668</v>
      </c>
      <c r="C52" s="2343"/>
      <c r="D52" s="2343"/>
      <c r="E52" s="123" t="s">
        <v>989</v>
      </c>
      <c r="F52" s="2344"/>
      <c r="G52" s="2345"/>
      <c r="H52" s="117"/>
      <c r="I52" s="117"/>
      <c r="J52" s="120"/>
    </row>
    <row r="53" spans="1:11" ht="11.25" customHeight="1" x14ac:dyDescent="0.2">
      <c r="A53" s="745" t="s">
        <v>1064</v>
      </c>
      <c r="B53" s="124" t="s">
        <v>1105</v>
      </c>
      <c r="C53" s="120"/>
      <c r="D53" s="116"/>
      <c r="E53" s="123" t="s">
        <v>576</v>
      </c>
      <c r="F53" s="2346"/>
      <c r="G53" s="2347"/>
      <c r="H53" s="117"/>
      <c r="I53" s="117"/>
      <c r="J53" s="120"/>
    </row>
    <row r="54" spans="1:11" ht="11.25" customHeight="1" x14ac:dyDescent="0.2">
      <c r="A54" s="746"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8"/>
      <c r="I1" s="751"/>
      <c r="J1" s="750"/>
    </row>
    <row r="2" spans="1:11" ht="36.75" x14ac:dyDescent="0.2">
      <c r="A2" s="2359" t="s">
        <v>1874</v>
      </c>
      <c r="B2" s="2360"/>
      <c r="C2" s="2360"/>
      <c r="D2" s="2360"/>
      <c r="E2" s="2361"/>
      <c r="F2" s="1826" t="s">
        <v>1055</v>
      </c>
      <c r="G2" s="1827" t="s">
        <v>100</v>
      </c>
      <c r="H2" s="1827" t="s">
        <v>471</v>
      </c>
      <c r="I2" s="1827" t="s">
        <v>1354</v>
      </c>
      <c r="J2" s="1827" t="s">
        <v>1000</v>
      </c>
      <c r="K2" s="1827" t="s">
        <v>144</v>
      </c>
    </row>
    <row r="3" spans="1:11" x14ac:dyDescent="0.2">
      <c r="A3" s="2362" t="s">
        <v>1997</v>
      </c>
      <c r="B3" s="2363"/>
      <c r="C3" s="2363"/>
      <c r="D3" s="2363"/>
      <c r="E3" s="2364"/>
      <c r="F3" s="254"/>
      <c r="G3" s="559">
        <v>0</v>
      </c>
      <c r="H3" s="559">
        <v>0</v>
      </c>
      <c r="I3" s="559">
        <v>0</v>
      </c>
      <c r="J3" s="1205">
        <v>0</v>
      </c>
      <c r="K3" s="1205">
        <v>0</v>
      </c>
    </row>
    <row r="4" spans="1:11" x14ac:dyDescent="0.2">
      <c r="A4" s="2365" t="s">
        <v>427</v>
      </c>
      <c r="B4" s="2366"/>
      <c r="C4" s="2366"/>
      <c r="D4" s="2366"/>
      <c r="E4" s="2343"/>
      <c r="F4" s="546"/>
      <c r="G4" s="567"/>
      <c r="H4" s="566"/>
      <c r="I4" s="567"/>
      <c r="J4" s="1183"/>
      <c r="K4" s="1183"/>
    </row>
    <row r="5" spans="1:11" ht="13.5" customHeight="1" x14ac:dyDescent="0.2">
      <c r="A5" s="2376" t="s">
        <v>1236</v>
      </c>
      <c r="B5" s="2377"/>
      <c r="C5" s="2377"/>
      <c r="D5" s="2377"/>
      <c r="E5" s="2378"/>
      <c r="F5" s="1139" t="s">
        <v>992</v>
      </c>
      <c r="G5" s="565"/>
      <c r="H5" s="559">
        <v>6266</v>
      </c>
      <c r="I5" s="1202">
        <v>0</v>
      </c>
      <c r="J5" s="1173"/>
      <c r="K5" s="1173"/>
    </row>
    <row r="6" spans="1:11" x14ac:dyDescent="0.2">
      <c r="A6" s="1828" t="s">
        <v>816</v>
      </c>
      <c r="B6" s="1829"/>
      <c r="C6" s="1829"/>
      <c r="D6" s="1829"/>
      <c r="E6" s="1830"/>
      <c r="F6" s="255" t="s">
        <v>993</v>
      </c>
      <c r="G6" s="559">
        <v>0</v>
      </c>
      <c r="H6" s="559">
        <v>0</v>
      </c>
      <c r="I6" s="559">
        <v>0</v>
      </c>
      <c r="J6" s="1205">
        <v>0</v>
      </c>
      <c r="K6" s="1205">
        <v>0</v>
      </c>
    </row>
    <row r="7" spans="1:11" x14ac:dyDescent="0.2">
      <c r="A7" s="643" t="s">
        <v>280</v>
      </c>
      <c r="B7" s="1831"/>
      <c r="C7" s="1831"/>
      <c r="D7" s="1831"/>
      <c r="E7" s="1832"/>
      <c r="F7" s="1139" t="s">
        <v>994</v>
      </c>
      <c r="G7" s="567"/>
      <c r="H7" s="567"/>
      <c r="I7" s="567"/>
      <c r="J7" s="1203"/>
      <c r="K7" s="1205">
        <v>0</v>
      </c>
    </row>
    <row r="8" spans="1:11" x14ac:dyDescent="0.2">
      <c r="A8" s="643" t="s">
        <v>401</v>
      </c>
      <c r="B8" s="1831"/>
      <c r="C8" s="1831"/>
      <c r="D8" s="1831"/>
      <c r="E8" s="1832"/>
      <c r="F8" s="1139" t="s">
        <v>995</v>
      </c>
      <c r="G8" s="564"/>
      <c r="H8" s="564"/>
      <c r="I8" s="564"/>
      <c r="J8" s="1205">
        <v>0</v>
      </c>
      <c r="K8" s="1183"/>
    </row>
    <row r="9" spans="1:11" x14ac:dyDescent="0.2">
      <c r="A9" s="643" t="s">
        <v>144</v>
      </c>
      <c r="B9" s="1831"/>
      <c r="C9" s="1831"/>
      <c r="D9" s="1831"/>
      <c r="E9" s="1832"/>
      <c r="F9" s="255" t="s">
        <v>997</v>
      </c>
      <c r="G9" s="564"/>
      <c r="H9" s="565"/>
      <c r="I9" s="565"/>
      <c r="J9" s="1203"/>
      <c r="K9" s="1205">
        <v>1817</v>
      </c>
    </row>
    <row r="10" spans="1:11" ht="12" customHeight="1" x14ac:dyDescent="0.2">
      <c r="A10" s="2379" t="s">
        <v>1840</v>
      </c>
      <c r="B10" s="2356"/>
      <c r="C10" s="2356"/>
      <c r="D10" s="2356"/>
      <c r="E10" s="2380"/>
      <c r="F10" s="1271" t="s">
        <v>1008</v>
      </c>
      <c r="G10" s="564"/>
      <c r="H10" s="1272">
        <v>0</v>
      </c>
      <c r="I10" s="559">
        <v>0</v>
      </c>
      <c r="J10" s="1205">
        <v>0</v>
      </c>
      <c r="K10" s="1205">
        <v>0</v>
      </c>
    </row>
    <row r="11" spans="1:11" x14ac:dyDescent="0.2">
      <c r="A11" s="2376" t="s">
        <v>166</v>
      </c>
      <c r="B11" s="2377"/>
      <c r="C11" s="2377"/>
      <c r="D11" s="2377"/>
      <c r="E11" s="2378"/>
      <c r="F11" s="1139" t="s">
        <v>996</v>
      </c>
      <c r="G11" s="565"/>
      <c r="H11" s="559">
        <v>0</v>
      </c>
      <c r="I11" s="559">
        <v>0</v>
      </c>
      <c r="J11" s="1205">
        <v>0</v>
      </c>
      <c r="K11" s="1173"/>
    </row>
    <row r="12" spans="1:11" ht="12.75" customHeight="1" thickBot="1" x14ac:dyDescent="0.25">
      <c r="A12" s="1229" t="s">
        <v>1056</v>
      </c>
      <c r="B12" s="1230"/>
      <c r="C12" s="1230"/>
      <c r="D12" s="1230"/>
      <c r="E12" s="1231"/>
      <c r="F12" s="1141"/>
      <c r="G12" s="560">
        <f>SUM(G5:G11)</f>
        <v>0</v>
      </c>
      <c r="H12" s="560">
        <f>SUM(H5:H11)</f>
        <v>6266</v>
      </c>
      <c r="I12" s="560">
        <f>SUM(I5:I11)</f>
        <v>0</v>
      </c>
      <c r="J12" s="560">
        <f>SUM(J5:J11)</f>
        <v>0</v>
      </c>
      <c r="K12" s="560">
        <f>SUM(K5:K11)</f>
        <v>1817</v>
      </c>
    </row>
    <row r="13" spans="1:11" ht="12.75" customHeight="1" thickTop="1" x14ac:dyDescent="0.2">
      <c r="A13" s="2367" t="s">
        <v>428</v>
      </c>
      <c r="B13" s="2368"/>
      <c r="C13" s="2368"/>
      <c r="D13" s="2368"/>
      <c r="E13" s="2369"/>
      <c r="F13" s="1140"/>
      <c r="G13" s="561"/>
      <c r="H13" s="562"/>
      <c r="I13" s="563"/>
      <c r="J13" s="563"/>
      <c r="K13" s="563"/>
    </row>
    <row r="14" spans="1:11" x14ac:dyDescent="0.2">
      <c r="A14" s="2384" t="s">
        <v>524</v>
      </c>
      <c r="B14" s="2384"/>
      <c r="C14" s="2384"/>
      <c r="D14" s="2384"/>
      <c r="E14" s="2385"/>
      <c r="F14" s="256" t="s">
        <v>998</v>
      </c>
      <c r="G14" s="564"/>
      <c r="H14" s="559">
        <v>6266</v>
      </c>
      <c r="I14" s="565"/>
      <c r="J14" s="1173"/>
      <c r="K14" s="1205">
        <v>1817</v>
      </c>
    </row>
    <row r="15" spans="1:11" x14ac:dyDescent="0.2">
      <c r="A15" s="2377" t="s">
        <v>5</v>
      </c>
      <c r="B15" s="2377"/>
      <c r="C15" s="2377"/>
      <c r="D15" s="2377"/>
      <c r="E15" s="2378"/>
      <c r="F15" s="256" t="s">
        <v>999</v>
      </c>
      <c r="G15" s="565"/>
      <c r="H15" s="559">
        <v>0</v>
      </c>
      <c r="I15" s="559">
        <v>0</v>
      </c>
      <c r="J15" s="1205">
        <v>0</v>
      </c>
      <c r="K15" s="1205">
        <v>0</v>
      </c>
    </row>
    <row r="16" spans="1:11" ht="12.75" customHeight="1" x14ac:dyDescent="0.2">
      <c r="A16" s="2377" t="s">
        <v>336</v>
      </c>
      <c r="B16" s="2377"/>
      <c r="C16" s="2377"/>
      <c r="D16" s="2377"/>
      <c r="E16" s="2378"/>
      <c r="F16" s="256" t="s">
        <v>1075</v>
      </c>
      <c r="G16" s="1202">
        <v>0</v>
      </c>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0" t="s">
        <v>426</v>
      </c>
      <c r="B18" s="2371"/>
      <c r="C18" s="2371"/>
      <c r="D18" s="2371"/>
      <c r="E18" s="2372"/>
      <c r="F18" s="256" t="s">
        <v>1085</v>
      </c>
      <c r="G18" s="564"/>
      <c r="H18" s="564"/>
      <c r="I18" s="564"/>
      <c r="J18" s="1205">
        <v>0</v>
      </c>
      <c r="K18" s="1191"/>
    </row>
    <row r="19" spans="1:11" ht="25.5" customHeight="1" x14ac:dyDescent="0.2">
      <c r="A19" s="2387" t="s">
        <v>1999</v>
      </c>
      <c r="B19" s="2387"/>
      <c r="C19" s="2387"/>
      <c r="D19" s="2387"/>
      <c r="E19" s="2388"/>
      <c r="F19" s="256" t="s">
        <v>1086</v>
      </c>
      <c r="G19" s="564"/>
      <c r="H19" s="564"/>
      <c r="I19" s="564"/>
      <c r="J19" s="1205">
        <v>0</v>
      </c>
      <c r="K19" s="1191"/>
    </row>
    <row r="20" spans="1:11" ht="12.75" customHeight="1" x14ac:dyDescent="0.2">
      <c r="A20" s="2389" t="s">
        <v>1839</v>
      </c>
      <c r="B20" s="2390"/>
      <c r="C20" s="2390"/>
      <c r="D20" s="2390"/>
      <c r="E20" s="2391"/>
      <c r="F20" s="256" t="s">
        <v>1087</v>
      </c>
      <c r="G20" s="564"/>
      <c r="H20" s="564"/>
      <c r="I20" s="564"/>
      <c r="J20" s="1205">
        <v>0</v>
      </c>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6" t="s">
        <v>1841</v>
      </c>
      <c r="B22" s="2356"/>
      <c r="C22" s="2356"/>
      <c r="D22" s="2356"/>
      <c r="E22" s="2386"/>
      <c r="F22" s="256" t="s">
        <v>1008</v>
      </c>
      <c r="G22" s="564"/>
      <c r="H22" s="559">
        <v>0</v>
      </c>
      <c r="I22" s="559">
        <v>0</v>
      </c>
      <c r="J22" s="1206">
        <v>0</v>
      </c>
      <c r="K22" s="1205">
        <v>0</v>
      </c>
    </row>
    <row r="23" spans="1:11" ht="12.75" customHeight="1" thickBot="1" x14ac:dyDescent="0.25">
      <c r="A23" s="1232" t="s">
        <v>1057</v>
      </c>
      <c r="B23" s="1227"/>
      <c r="C23" s="1227"/>
      <c r="D23" s="1227"/>
      <c r="E23" s="1233"/>
      <c r="F23" s="1192"/>
      <c r="G23" s="560">
        <f>SUM(G14:G16,G21,G22)</f>
        <v>0</v>
      </c>
      <c r="H23" s="560">
        <f>SUM(H14:H16,H21,H22)</f>
        <v>6266</v>
      </c>
      <c r="I23" s="560">
        <f>SUM(I14:I16,I21,I22)</f>
        <v>0</v>
      </c>
      <c r="J23" s="560">
        <f>SUM(J14:J16,J21,J22)</f>
        <v>0</v>
      </c>
      <c r="K23" s="560">
        <f>SUM(K14:K16,K21,K22)</f>
        <v>1817</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v>0</v>
      </c>
      <c r="H25" s="1208">
        <v>0</v>
      </c>
      <c r="I25" s="1208">
        <v>0</v>
      </c>
      <c r="J25" s="1206">
        <v>0</v>
      </c>
      <c r="K25" s="1206">
        <v>0</v>
      </c>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81"/>
      <c r="I31" s="2382"/>
      <c r="J31" s="2382"/>
      <c r="K31" s="2382"/>
    </row>
    <row r="32" spans="1:11" x14ac:dyDescent="0.2">
      <c r="A32" s="58"/>
      <c r="B32" s="9"/>
      <c r="C32" s="9"/>
      <c r="D32" s="9"/>
      <c r="E32" s="548"/>
      <c r="F32" s="1146" t="s">
        <v>620</v>
      </c>
      <c r="G32" s="568"/>
      <c r="H32" s="2383"/>
      <c r="I32" s="2382"/>
      <c r="J32" s="2382"/>
      <c r="K32" s="2382"/>
    </row>
    <row r="33" spans="1:11" x14ac:dyDescent="0.2">
      <c r="A33" s="1729" t="s">
        <v>1838</v>
      </c>
      <c r="B33" s="112"/>
      <c r="C33" s="112"/>
      <c r="D33" s="112"/>
      <c r="E33" s="112"/>
      <c r="F33" s="112"/>
      <c r="G33" s="569"/>
      <c r="H33" s="2383"/>
      <c r="I33" s="2382"/>
      <c r="J33" s="2382"/>
      <c r="K33" s="238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57"/>
      <c r="C41" s="2357"/>
      <c r="D41" s="2357"/>
      <c r="E41" s="2357"/>
      <c r="F41" s="235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D1" colorId="8" zoomScale="110" zoomScaleNormal="110" workbookViewId="0">
      <selection activeCell="L15" sqref="L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2"/>
      <c r="K1" s="2393"/>
      <c r="L1" s="2393"/>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12744</v>
      </c>
      <c r="D5" s="634">
        <v>0</v>
      </c>
      <c r="E5" s="634">
        <v>0</v>
      </c>
      <c r="F5" s="1057">
        <f>(C5+D5)-E5</f>
        <v>12744</v>
      </c>
      <c r="G5" s="630"/>
      <c r="H5" s="636"/>
      <c r="I5" s="636"/>
      <c r="J5" s="636"/>
      <c r="K5" s="641"/>
      <c r="L5" s="1056">
        <f>F5-K5</f>
        <v>12744</v>
      </c>
    </row>
    <row r="6" spans="1:14" ht="14.25" thickTop="1" thickBot="1" x14ac:dyDescent="0.25">
      <c r="A6" s="643" t="s">
        <v>1307</v>
      </c>
      <c r="B6" s="284">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4285008</v>
      </c>
      <c r="D8" s="635">
        <v>0</v>
      </c>
      <c r="E8" s="635">
        <v>0</v>
      </c>
      <c r="F8" s="1057">
        <f>(C8+D8)-E8</f>
        <v>4285008</v>
      </c>
      <c r="G8" s="631">
        <v>50</v>
      </c>
      <c r="H8" s="571">
        <v>1544357</v>
      </c>
      <c r="I8" s="571">
        <v>85700</v>
      </c>
      <c r="J8" s="571">
        <v>0</v>
      </c>
      <c r="K8" s="1056">
        <f>(H8+I8)-J8</f>
        <v>1630057</v>
      </c>
      <c r="L8" s="1056">
        <f>F8-K8</f>
        <v>2654951</v>
      </c>
    </row>
    <row r="9" spans="1:14" ht="14.25" thickTop="1" thickBot="1" x14ac:dyDescent="0.25">
      <c r="A9" s="643" t="s">
        <v>1309</v>
      </c>
      <c r="B9" s="284">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1310</v>
      </c>
      <c r="B10" s="284">
        <v>240</v>
      </c>
      <c r="C10" s="1058">
        <v>318279</v>
      </c>
      <c r="D10" s="1058">
        <v>223260</v>
      </c>
      <c r="E10" s="1058">
        <v>0</v>
      </c>
      <c r="F10" s="1059">
        <f>(C10+D10)-E10</f>
        <v>541539</v>
      </c>
      <c r="G10" s="631">
        <v>20</v>
      </c>
      <c r="H10" s="1060">
        <v>272903</v>
      </c>
      <c r="I10" s="1060">
        <v>14238</v>
      </c>
      <c r="J10" s="1060">
        <v>0</v>
      </c>
      <c r="K10" s="1056">
        <f>(H10+I10)-J10</f>
        <v>287141</v>
      </c>
      <c r="L10" s="1056">
        <f>F10-K10</f>
        <v>254398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276252</v>
      </c>
      <c r="D12" s="635">
        <f>7900+849</f>
        <v>8749</v>
      </c>
      <c r="E12" s="635">
        <v>0</v>
      </c>
      <c r="F12" s="1057">
        <f>(C12+D12)-E12</f>
        <v>285001</v>
      </c>
      <c r="G12" s="631">
        <v>10</v>
      </c>
      <c r="H12" s="571">
        <v>180610</v>
      </c>
      <c r="I12" s="571">
        <f>25601+85</f>
        <v>25686</v>
      </c>
      <c r="J12" s="571">
        <v>0</v>
      </c>
      <c r="K12" s="1056">
        <f>(H12+I12)-J12</f>
        <v>206296</v>
      </c>
      <c r="L12" s="1056">
        <f>F12-K12</f>
        <v>78705</v>
      </c>
    </row>
    <row r="13" spans="1:14" ht="14.25" thickTop="1" thickBot="1" x14ac:dyDescent="0.25">
      <c r="A13" s="646" t="s">
        <v>1312</v>
      </c>
      <c r="B13" s="284">
        <v>252</v>
      </c>
      <c r="C13" s="635">
        <v>443101</v>
      </c>
      <c r="D13" s="635">
        <v>0</v>
      </c>
      <c r="E13" s="635">
        <v>0</v>
      </c>
      <c r="F13" s="1057">
        <f>(C13+D13)-E13</f>
        <v>443101</v>
      </c>
      <c r="G13" s="631">
        <v>5</v>
      </c>
      <c r="H13" s="571">
        <v>443101</v>
      </c>
      <c r="I13" s="571">
        <v>0</v>
      </c>
      <c r="J13" s="571">
        <v>0</v>
      </c>
      <c r="K13" s="1056">
        <f>(H13+I13)-J13</f>
        <v>443101</v>
      </c>
      <c r="L13" s="1056">
        <f>F13-K13</f>
        <v>0</v>
      </c>
    </row>
    <row r="14" spans="1:14" ht="14.25" thickTop="1" thickBot="1" x14ac:dyDescent="0.25">
      <c r="A14" s="646" t="s">
        <v>1313</v>
      </c>
      <c r="B14" s="284">
        <v>253</v>
      </c>
      <c r="C14" s="571">
        <v>36129</v>
      </c>
      <c r="D14" s="571">
        <v>43339</v>
      </c>
      <c r="E14" s="571">
        <v>0</v>
      </c>
      <c r="F14" s="1057">
        <f>(C14+D14)-E14</f>
        <v>79468</v>
      </c>
      <c r="G14" s="631">
        <v>3</v>
      </c>
      <c r="H14" s="571">
        <v>12043</v>
      </c>
      <c r="I14" s="571">
        <v>26489</v>
      </c>
      <c r="J14" s="571">
        <v>0</v>
      </c>
      <c r="K14" s="1056">
        <f>(H14+I14)-J14</f>
        <v>38532</v>
      </c>
      <c r="L14" s="1056">
        <f>F14-K14</f>
        <v>40936</v>
      </c>
    </row>
    <row r="15" spans="1:14" ht="15" customHeight="1" thickTop="1" thickBot="1" x14ac:dyDescent="0.25">
      <c r="A15" s="642" t="s">
        <v>608</v>
      </c>
      <c r="B15" s="628">
        <v>260</v>
      </c>
      <c r="C15" s="635">
        <v>0</v>
      </c>
      <c r="D15" s="635">
        <v>0</v>
      </c>
      <c r="E15" s="635">
        <v>0</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5371513</v>
      </c>
      <c r="D16" s="637">
        <f>SUM(D3,D5:D6,D8:D10,D12:D15)</f>
        <v>275348</v>
      </c>
      <c r="E16" s="637">
        <f>SUM(E3,E5:E6,E8:E10,E12:E15)</f>
        <v>0</v>
      </c>
      <c r="F16" s="637">
        <f>SUM(F3,F5:F6,F8:F10,F12:F15)</f>
        <v>5646861</v>
      </c>
      <c r="G16" s="631"/>
      <c r="H16" s="637">
        <f>SUM(H3,H6,H8:H10,H12:H14,)</f>
        <v>2453014</v>
      </c>
      <c r="I16" s="637">
        <f>SUM(I3,I6,I8:I10,I12:I14,)</f>
        <v>152113</v>
      </c>
      <c r="J16" s="637">
        <f>SUM(J3,J6,J8:J10,J12:J14,)</f>
        <v>0</v>
      </c>
      <c r="K16" s="1057">
        <f>(H16+I16)-J16</f>
        <v>2605127</v>
      </c>
      <c r="L16" s="1057">
        <f>F16-K16</f>
        <v>3041734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152113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B29" sqref="B2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2014</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2099317</v>
      </c>
      <c r="G8" s="355"/>
    </row>
    <row r="9" spans="1:7" ht="12" customHeight="1" x14ac:dyDescent="0.2">
      <c r="A9" s="357" t="s">
        <v>528</v>
      </c>
      <c r="B9" s="934" t="s">
        <v>1804</v>
      </c>
      <c r="C9" s="356"/>
      <c r="D9" s="357" t="s">
        <v>580</v>
      </c>
      <c r="E9" s="575"/>
      <c r="F9" s="936">
        <f>'Expenditures 15-22'!K150</f>
        <v>264573</v>
      </c>
      <c r="G9" s="937"/>
    </row>
    <row r="10" spans="1:7" ht="12" customHeight="1" x14ac:dyDescent="0.2">
      <c r="A10" s="357" t="s">
        <v>578</v>
      </c>
      <c r="B10" s="934" t="s">
        <v>1805</v>
      </c>
      <c r="C10" s="356"/>
      <c r="D10" s="357" t="s">
        <v>580</v>
      </c>
      <c r="E10" s="575"/>
      <c r="F10" s="936">
        <f>'Expenditures 15-22'!K168</f>
        <v>0</v>
      </c>
      <c r="G10" s="937"/>
    </row>
    <row r="11" spans="1:7" ht="12" customHeight="1" x14ac:dyDescent="0.2">
      <c r="A11" s="357" t="s">
        <v>529</v>
      </c>
      <c r="B11" s="934" t="s">
        <v>1806</v>
      </c>
      <c r="C11" s="356"/>
      <c r="D11" s="357" t="s">
        <v>580</v>
      </c>
      <c r="E11" s="575"/>
      <c r="F11" s="936">
        <f>'Expenditures 15-22'!K204</f>
        <v>174651</v>
      </c>
      <c r="G11" s="937"/>
    </row>
    <row r="12" spans="1:7" ht="12" customHeight="1" x14ac:dyDescent="0.2">
      <c r="A12" s="357" t="s">
        <v>530</v>
      </c>
      <c r="B12" s="934" t="s">
        <v>1807</v>
      </c>
      <c r="C12" s="356"/>
      <c r="D12" s="357" t="s">
        <v>580</v>
      </c>
      <c r="E12" s="575"/>
      <c r="F12" s="936">
        <f>'Expenditures 15-22'!K288</f>
        <v>105640</v>
      </c>
      <c r="G12" s="937"/>
    </row>
    <row r="13" spans="1:7" ht="12" customHeight="1" x14ac:dyDescent="0.2">
      <c r="A13" s="357" t="s">
        <v>112</v>
      </c>
      <c r="B13" s="934" t="s">
        <v>1808</v>
      </c>
      <c r="C13" s="356"/>
      <c r="D13" s="357" t="s">
        <v>580</v>
      </c>
      <c r="E13" s="575"/>
      <c r="F13" s="936">
        <f>'Expenditures 15-22'!K331</f>
        <v>57678</v>
      </c>
      <c r="G13" s="938"/>
    </row>
    <row r="14" spans="1:7" ht="12" customHeight="1" thickBot="1" x14ac:dyDescent="0.25">
      <c r="A14" s="939"/>
      <c r="B14" s="576"/>
      <c r="C14" s="577"/>
      <c r="D14" s="994" t="s">
        <v>580</v>
      </c>
      <c r="E14" s="588" t="s">
        <v>1112</v>
      </c>
      <c r="F14" s="940">
        <f>SUM(F8:F13)</f>
        <v>2701859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86490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248176</v>
      </c>
      <c r="G53" s="355"/>
    </row>
    <row r="54" spans="1:7" ht="12" customHeight="1" x14ac:dyDescent="0.2">
      <c r="A54" s="357" t="s">
        <v>527</v>
      </c>
      <c r="B54" s="357" t="s">
        <v>1816</v>
      </c>
      <c r="C54" s="955" t="s">
        <v>1138</v>
      </c>
      <c r="D54" s="951" t="s">
        <v>1278</v>
      </c>
      <c r="E54" s="575"/>
      <c r="F54" s="1098">
        <f>'Expenditures 15-22'!G114</f>
        <v>42378</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9710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386754</v>
      </c>
      <c r="G75" s="355"/>
    </row>
    <row r="76" spans="1:8" s="961" customFormat="1" ht="12" customHeight="1" thickTop="1" thickBot="1" x14ac:dyDescent="0.25">
      <c r="A76" s="581"/>
      <c r="B76" s="579"/>
      <c r="C76" s="580"/>
      <c r="D76" s="960" t="s">
        <v>1791</v>
      </c>
      <c r="E76" s="591"/>
      <c r="F76" s="1104">
        <f>(F14-F75)</f>
        <v>2315105</v>
      </c>
      <c r="G76" s="357"/>
    </row>
    <row r="77" spans="1:8" s="961" customFormat="1" ht="12" customHeight="1" thickTop="1" x14ac:dyDescent="0.2">
      <c r="A77" s="582"/>
      <c r="B77" s="579"/>
      <c r="C77" s="580"/>
      <c r="D77" s="960" t="s">
        <v>2028</v>
      </c>
      <c r="E77" s="591"/>
      <c r="F77" s="1566">
        <v>242.23</v>
      </c>
      <c r="G77" s="358"/>
      <c r="H77" s="357"/>
    </row>
    <row r="78" spans="1:8" s="961" customFormat="1" ht="12" customHeight="1" thickBot="1" x14ac:dyDescent="0.25">
      <c r="A78" s="583"/>
      <c r="B78" s="579"/>
      <c r="C78" s="580"/>
      <c r="D78" s="960" t="s">
        <v>1858</v>
      </c>
      <c r="E78" s="591" t="s">
        <v>1112</v>
      </c>
      <c r="F78" s="1105">
        <f>IF(F77&gt;0,F76/F77," Complete Line 77")</f>
        <v>9557.4660446682901</v>
      </c>
      <c r="G78" s="357"/>
    </row>
    <row r="79" spans="1:8" s="961" customFormat="1" ht="12" thickTop="1" x14ac:dyDescent="0.2">
      <c r="A79" s="382"/>
      <c r="B79" s="357"/>
      <c r="C79" s="356"/>
      <c r="D79" s="578"/>
      <c r="E79" s="575"/>
      <c r="F79" s="962"/>
      <c r="G79" s="357"/>
    </row>
    <row r="80" spans="1:8" s="961" customFormat="1" ht="12" thickBot="1" x14ac:dyDescent="0.25">
      <c r="A80" s="2394" t="s">
        <v>1293</v>
      </c>
      <c r="B80" s="2395"/>
      <c r="C80" s="2395"/>
      <c r="D80" s="2395"/>
      <c r="E80" s="2395"/>
      <c r="F80" s="2396"/>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1655</v>
      </c>
      <c r="G93" s="969"/>
    </row>
    <row r="94" spans="1:7" ht="12" customHeight="1" x14ac:dyDescent="0.2">
      <c r="A94" s="970" t="s">
        <v>146</v>
      </c>
      <c r="B94" s="970" t="s">
        <v>182</v>
      </c>
      <c r="C94" s="967">
        <v>1700</v>
      </c>
      <c r="D94" s="976" t="str">
        <f>'Revenues 9-14'!A82</f>
        <v>Total District/School Activity Income</v>
      </c>
      <c r="E94" s="383"/>
      <c r="F94" s="1063">
        <f>SUM('Revenues 9-14'!C82,'Revenues 9-14'!D82)</f>
        <v>8584</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5575</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87110</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727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1817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78699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109847</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89288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4300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1258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10107</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18647</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25667</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443281</v>
      </c>
    </row>
    <row r="176" spans="1:7" ht="12" customHeight="1" x14ac:dyDescent="0.2">
      <c r="A176" s="584"/>
      <c r="B176" s="585"/>
      <c r="C176" s="586"/>
      <c r="D176" s="992" t="s">
        <v>1855</v>
      </c>
      <c r="E176" s="1046"/>
      <c r="F176" s="1108">
        <f>'PCTC-OEPP 28-29'!F76-F175</f>
        <v>1871824</v>
      </c>
    </row>
    <row r="177" spans="1:7" ht="12" customHeight="1" x14ac:dyDescent="0.2">
      <c r="A177" s="584"/>
      <c r="B177" s="585"/>
      <c r="C177" s="586"/>
      <c r="D177" s="992" t="s">
        <v>2012</v>
      </c>
      <c r="E177" s="1046"/>
      <c r="F177" s="1108">
        <f>'Cap Outlay Deprec 27'!I18</f>
        <v>152113</v>
      </c>
    </row>
    <row r="178" spans="1:7" ht="12" customHeight="1" x14ac:dyDescent="0.2">
      <c r="A178" s="584"/>
      <c r="B178" s="585"/>
      <c r="C178" s="586"/>
      <c r="D178" s="992" t="s">
        <v>1857</v>
      </c>
      <c r="E178" s="1046"/>
      <c r="F178" s="1108">
        <f>F176+F177</f>
        <v>2023937</v>
      </c>
    </row>
    <row r="179" spans="1:7" ht="12" customHeight="1" x14ac:dyDescent="0.2">
      <c r="A179" s="584"/>
      <c r="B179" s="587"/>
      <c r="C179" s="586"/>
      <c r="D179" s="992" t="s">
        <v>2013</v>
      </c>
      <c r="E179" s="1046"/>
      <c r="F179" s="1109">
        <f>'PCTC-OEPP 28-29'!F77</f>
        <v>242.23</v>
      </c>
      <c r="G179" s="68"/>
    </row>
    <row r="180" spans="1:7" ht="12" customHeight="1" thickBot="1" x14ac:dyDescent="0.25">
      <c r="A180" s="584"/>
      <c r="B180" s="587"/>
      <c r="C180" s="586"/>
      <c r="D180" s="992" t="s">
        <v>1934</v>
      </c>
      <c r="E180" s="1046" t="s">
        <v>1935</v>
      </c>
      <c r="F180" s="1110">
        <f>F178/F179</f>
        <v>8355.4349172274287</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1630</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75639</v>
      </c>
      <c r="F10" s="856"/>
      <c r="G10" s="1111"/>
      <c r="H10" s="215"/>
      <c r="I10" s="215"/>
    </row>
    <row r="11" spans="1:9" s="2" customFormat="1" ht="22.5" customHeight="1" x14ac:dyDescent="0.2">
      <c r="A11" s="2410" t="s">
        <v>2090</v>
      </c>
      <c r="B11" s="2411"/>
      <c r="C11" s="2411"/>
      <c r="D11" s="2412"/>
      <c r="E11" s="1995">
        <v>10628</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1263917</v>
      </c>
      <c r="F19" s="763"/>
      <c r="G19" s="765">
        <f>'Expenditures 15-22'!K33-SUM('Expenditures 15-22'!G33,'Expenditures 15-22'!I33)+'Expenditures 15-22'!D223</f>
        <v>1263917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52661</v>
      </c>
      <c r="F21" s="763"/>
      <c r="G21" s="765">
        <f>'Expenditures 15-22'!K42-SUM('Expenditures 15-22'!G42,'Expenditures 15-22'!I42)+'Expenditures 15-22'!K120-SUM('Expenditures 15-22'!G120,'Expenditures 15-22'!I120)+'Expenditures 15-22'!K174-SUM('Expenditures 15-22'!G174,'Expenditures 15-22'!I174)+'Expenditures 15-22'!D232</f>
        <v>52661</v>
      </c>
      <c r="H21" s="285"/>
      <c r="I21" s="215"/>
    </row>
    <row r="22" spans="1:9" s="2" customFormat="1" ht="12" customHeight="1" x14ac:dyDescent="0.2">
      <c r="A22" s="762" t="s">
        <v>644</v>
      </c>
      <c r="B22" s="758"/>
      <c r="C22" s="757">
        <v>2200</v>
      </c>
      <c r="D22" s="763"/>
      <c r="E22" s="764">
        <f>'Expenditures 15-22'!K47-SUM('Expenditures 15-22'!G47,'Expenditures 15-22'!I47)+'Expenditures 15-22'!D237</f>
        <v>42998</v>
      </c>
      <c r="F22" s="763"/>
      <c r="G22" s="765">
        <f>'Expenditures 15-22'!K47-SUM('Expenditures 15-22'!G47,'Expenditures 15-22'!I47)+'Expenditures 15-22'!D237</f>
        <v>42998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189894</v>
      </c>
      <c r="F23" s="763"/>
      <c r="G23" s="764">
        <f>'Expenditures 15-22'!K53-SUM('Expenditures 15-22'!G53,'Expenditures 15-22'!I53)+'Expenditures 15-22'!D251+'Expenditures 15-22'!K323-SUM('Expenditures 15-22'!G323,'Expenditures 15-22'!I323)</f>
        <v>189894</v>
      </c>
      <c r="H23" s="285"/>
      <c r="I23" s="215"/>
    </row>
    <row r="24" spans="1:9" s="2" customFormat="1" ht="12" customHeight="1" x14ac:dyDescent="0.2">
      <c r="A24" s="762" t="s">
        <v>646</v>
      </c>
      <c r="B24" s="758"/>
      <c r="C24" s="757">
        <v>2400</v>
      </c>
      <c r="D24" s="763"/>
      <c r="E24" s="764">
        <f>'Expenditures 15-22'!K57-SUM('Expenditures 15-22'!G57,'Expenditures 15-22'!I57)+'Expenditures 15-22'!D255</f>
        <v>117693</v>
      </c>
      <c r="F24" s="763"/>
      <c r="G24" s="765">
        <f>'Expenditures 15-22'!K57-SUM('Expenditures 15-22'!G57,'Expenditures 15-22'!I57)+'Expenditures 15-22'!D255</f>
        <v>117693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12920</v>
      </c>
      <c r="E26" s="764">
        <f>'Expenditures 15-22'!K122-SUM('Expenditures 15-22'!G122,'Expenditures 15-22'!I122)+E7</f>
        <v>0</v>
      </c>
      <c r="F26" s="764">
        <f>'Expenditures 15-22'!K59-SUM('Expenditures 15-22'!G59,'Expenditures 15-22'!I59)+'Expenditures 15-22'!D257-E7</f>
        <v>12920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48268</v>
      </c>
      <c r="E27" s="764">
        <f>E8</f>
        <v>0</v>
      </c>
      <c r="F27" s="764">
        <f>'Expenditures 15-22'!K60-SUM('Expenditures 15-22'!G60,'Expenditures 15-22'!I60)+'Expenditures 15-22'!D258-E8</f>
        <v>48268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286603</v>
      </c>
      <c r="F28" s="767">
        <f>'Expenditures 15-22'!K61-SUM('Expenditures 15-22'!G61,'Expenditures 15-22'!I61)+'Expenditures 15-22'!K124-SUM('Expenditures 15-22'!G124,'Expenditures 15-22'!I124)+'Expenditures 15-22'!D260-E9</f>
        <v>286603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190289</v>
      </c>
      <c r="F29" s="763"/>
      <c r="G29" s="765">
        <f>'Expenditures 15-22'!K62-SUM('Expenditures 15-22'!G62,'Expenditures 15-22'!I62)+'Expenditures 15-22'!K125-SUM('Expenditures 15-22'!G125,'Expenditures 15-22'!I125)+'Expenditures 15-22'!K176-SUM('Expenditures 15-22'!G176,'Expenditures 15-22'!I176)+'Expenditures 15-22'!D261</f>
        <v>190289</v>
      </c>
      <c r="H29" s="391"/>
    </row>
    <row r="30" spans="1:9" ht="12" customHeight="1" x14ac:dyDescent="0.2">
      <c r="A30" s="762" t="s">
        <v>106</v>
      </c>
      <c r="B30" s="760"/>
      <c r="C30" s="757">
        <v>2560</v>
      </c>
      <c r="D30" s="763"/>
      <c r="E30" s="764">
        <f>'Expenditures 15-22'!K63-SUM('Expenditures 15-22'!G63,'Expenditures 15-22'!I63)+'Expenditures 15-22'!D262-E10</f>
        <v>89602</v>
      </c>
      <c r="F30" s="763"/>
      <c r="G30" s="764">
        <f>'Expenditures 15-22'!K63-SUM('Expenditures 15-22'!G63,'Expenditures 15-22'!I63)+'Expenditures 15-22'!D262-E10</f>
        <v>89602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31111</v>
      </c>
      <c r="E37" s="764">
        <f>E14</f>
        <v>0</v>
      </c>
      <c r="F37" s="764">
        <f>'Expenditures 15-22'!K71-SUM('Expenditures 15-22'!G71,'Expenditures 15-22'!I71)+'Expenditures 15-22'!D270-E14</f>
        <v>31111</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92299</v>
      </c>
      <c r="E40" s="767">
        <f>SUM(E19:E39)</f>
        <v>2233657</v>
      </c>
      <c r="F40" s="767">
        <f>SUM(F19:F39)</f>
        <v>378902</v>
      </c>
      <c r="G40" s="767">
        <f>SUM(G19:G39)</f>
        <v>1947054</v>
      </c>
    </row>
    <row r="41" spans="1:7" x14ac:dyDescent="0.2">
      <c r="A41" s="285"/>
      <c r="B41" s="215"/>
      <c r="C41" s="286"/>
      <c r="D41" s="2408" t="s">
        <v>602</v>
      </c>
      <c r="E41" s="2409"/>
      <c r="F41" s="771" t="s">
        <v>603</v>
      </c>
      <c r="G41" s="778"/>
    </row>
    <row r="42" spans="1:7" ht="12" customHeight="1" x14ac:dyDescent="0.2">
      <c r="A42" s="285"/>
      <c r="B42" s="215"/>
      <c r="C42" s="286"/>
      <c r="D42" s="772" t="s">
        <v>551</v>
      </c>
      <c r="E42" s="768">
        <f>D40</f>
        <v>92299</v>
      </c>
      <c r="F42" s="772" t="s">
        <v>553</v>
      </c>
      <c r="G42" s="768">
        <f>F40</f>
        <v>378902</v>
      </c>
    </row>
    <row r="43" spans="1:7" ht="12" customHeight="1" x14ac:dyDescent="0.2">
      <c r="A43" s="285"/>
      <c r="B43" s="215"/>
      <c r="C43" s="286"/>
      <c r="D43" s="772" t="s">
        <v>552</v>
      </c>
      <c r="E43" s="768">
        <f>E40</f>
        <v>2233657</v>
      </c>
      <c r="F43" s="772" t="s">
        <v>552</v>
      </c>
      <c r="G43" s="768">
        <f>G40</f>
        <v>1947054</v>
      </c>
    </row>
    <row r="44" spans="1:7" ht="12" customHeight="1" x14ac:dyDescent="0.2">
      <c r="A44" s="285"/>
      <c r="B44" s="215"/>
      <c r="C44" s="215"/>
      <c r="D44" s="782" t="s">
        <v>1165</v>
      </c>
      <c r="E44" s="783">
        <f>(E42/E43)</f>
        <v>4.132192185281805E-2</v>
      </c>
      <c r="F44" s="782" t="s">
        <v>1165</v>
      </c>
      <c r="G44" s="783">
        <f>(G42/G43)</f>
        <v>0.19460271774691407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2" sqref="E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1650</v>
      </c>
      <c r="B1" s="2413"/>
      <c r="C1" s="2413"/>
      <c r="D1" s="2413"/>
      <c r="E1" s="2413"/>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7" t="s">
        <v>1936</v>
      </c>
      <c r="B5" s="2418"/>
      <c r="C5" s="2418"/>
      <c r="D5" s="2418"/>
      <c r="E5" s="2418"/>
    </row>
    <row r="6" spans="1:7" ht="12" customHeight="1" x14ac:dyDescent="0.25">
      <c r="A6" s="1924"/>
      <c r="B6" s="2419" t="str">
        <f>COVER!A17</f>
        <v>Dongola USD 66</v>
      </c>
      <c r="C6" s="2419"/>
      <c r="D6" s="2419"/>
      <c r="E6" s="1925"/>
    </row>
    <row r="7" spans="1:7" ht="11.25" customHeight="1" x14ac:dyDescent="0.25">
      <c r="A7" s="1924"/>
      <c r="B7" s="2420">
        <f>COVER!A13</f>
        <v>30091066022</v>
      </c>
      <c r="C7" s="2420"/>
      <c r="D7" s="2420"/>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2112" t="s">
        <v>2118</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2098</v>
      </c>
      <c r="C31" s="1935" t="s">
        <v>2098</v>
      </c>
      <c r="D31" s="1938" t="s">
        <v>2098</v>
      </c>
      <c r="E31" s="2112" t="s">
        <v>2119</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1667</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2" sqref="E1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Dongola USD 66</v>
      </c>
      <c r="J6" s="2440"/>
    </row>
    <row r="7" spans="1:10" x14ac:dyDescent="0.2">
      <c r="A7" s="2441" t="s">
        <v>1015</v>
      </c>
      <c r="B7" s="2442"/>
      <c r="C7" s="2442"/>
      <c r="D7" s="2442"/>
      <c r="E7" s="2443"/>
      <c r="F7" s="1605"/>
      <c r="G7" s="1594"/>
      <c r="H7" s="1604" t="s">
        <v>431</v>
      </c>
      <c r="I7" s="2444">
        <f>COVER!A13</f>
        <v>30091066022</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118085</v>
      </c>
      <c r="F12" s="1633"/>
      <c r="G12" s="1632">
        <f t="shared" ref="G12:G18" si="0">SUM(E12:F12)</f>
        <v>118085</v>
      </c>
      <c r="H12" s="1634">
        <v>115761</v>
      </c>
      <c r="I12" s="1633"/>
      <c r="J12" s="1632">
        <f t="shared" ref="J12:J18" si="1">SUM(H12:I12)</f>
        <v>115761</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10416</v>
      </c>
      <c r="F15" s="1632">
        <f>'Expenditures 15-22'!K122</f>
        <v>0</v>
      </c>
      <c r="G15" s="1632">
        <f t="shared" si="0"/>
        <v>10416</v>
      </c>
      <c r="H15" s="1634">
        <v>9982</v>
      </c>
      <c r="I15" s="1634">
        <v>0</v>
      </c>
      <c r="J15" s="1632">
        <f t="shared" si="1"/>
        <v>9982</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8" t="s">
        <v>8</v>
      </c>
      <c r="C18" s="2449"/>
      <c r="D18" s="2450"/>
      <c r="E18" s="1636">
        <v>1470</v>
      </c>
      <c r="F18" s="1636">
        <v>0</v>
      </c>
      <c r="G18" s="1637">
        <f t="shared" si="0"/>
        <v>1470</v>
      </c>
      <c r="H18" s="1634">
        <v>1500</v>
      </c>
      <c r="I18" s="1634">
        <v>0</v>
      </c>
      <c r="J18" s="1632">
        <f t="shared" si="1"/>
        <v>1500</v>
      </c>
    </row>
    <row r="19" spans="1:10" ht="12.75" customHeight="1" thickBot="1" x14ac:dyDescent="0.25">
      <c r="A19" s="1628">
        <v>8</v>
      </c>
      <c r="B19" s="1638" t="s">
        <v>1357</v>
      </c>
      <c r="D19" s="1639"/>
      <c r="E19" s="1640">
        <f t="shared" ref="E19:J19" si="2">SUM(E12:E17)-E18</f>
        <v>127031</v>
      </c>
      <c r="F19" s="1640">
        <f t="shared" si="2"/>
        <v>0</v>
      </c>
      <c r="G19" s="1640">
        <f t="shared" si="2"/>
        <v>127031</v>
      </c>
      <c r="H19" s="1640">
        <f t="shared" si="2"/>
        <v>124243</v>
      </c>
      <c r="I19" s="1640">
        <f t="shared" si="2"/>
        <v>0</v>
      </c>
      <c r="J19" s="1640">
        <f t="shared" si="2"/>
        <v>124243</v>
      </c>
    </row>
    <row r="20" spans="1:10" ht="25.5" customHeight="1" thickTop="1" x14ac:dyDescent="0.2">
      <c r="A20" s="1628">
        <v>9</v>
      </c>
      <c r="B20" s="2451" t="s">
        <v>2020</v>
      </c>
      <c r="C20" s="2449"/>
      <c r="D20" s="2450"/>
      <c r="E20" s="1641"/>
      <c r="F20" s="1641"/>
      <c r="G20" s="1641"/>
      <c r="H20" s="1641"/>
      <c r="I20" s="1641"/>
      <c r="J20" s="1642">
        <f>IF(AND(G19&gt;0,J19&gt;0),(((J19-G19)/G19)),"Enter Budget Data")</f>
        <v>-2.1947398666467239E-2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1894</v>
      </c>
      <c r="G27" s="2452"/>
    </row>
    <row r="28" spans="1:10" ht="28.5" customHeight="1" x14ac:dyDescent="0.2">
      <c r="B28" s="1643"/>
      <c r="C28" s="2454"/>
      <c r="D28" s="2454"/>
      <c r="E28" s="1910"/>
      <c r="F28" s="2454"/>
      <c r="G28" s="2454"/>
    </row>
    <row r="29" spans="1:10" x14ac:dyDescent="0.2">
      <c r="B29" s="1643"/>
      <c r="C29" s="1904" t="s">
        <v>2027</v>
      </c>
      <c r="E29" s="1909"/>
      <c r="F29" s="2453" t="s">
        <v>1895</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2093</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2120</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Dongola USD 66</v>
      </c>
    </row>
    <row r="65" spans="2:2" x14ac:dyDescent="0.2">
      <c r="B65" s="393">
        <f>COVER!A13</f>
        <v>30091066022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15</xdr:row>
                <xdr:rowOff>0</xdr:rowOff>
              </from>
              <to>
                <xdr:col>5</xdr:col>
                <xdr:colOff>304800</xdr:colOff>
                <xdr:row>15</xdr:row>
                <xdr:rowOff>685800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1877</v>
      </c>
      <c r="B1" s="2458"/>
      <c r="C1" s="2458"/>
      <c r="D1" s="2458"/>
      <c r="E1" s="2458"/>
      <c r="F1" s="2459"/>
    </row>
    <row r="2" spans="1:8" ht="39.75" customHeight="1" x14ac:dyDescent="0.2">
      <c r="A2" s="2467" t="s">
        <v>2021</v>
      </c>
      <c r="B2" s="2468"/>
      <c r="C2" s="2468"/>
      <c r="D2" s="2468"/>
      <c r="E2" s="2468"/>
      <c r="F2" s="2469"/>
      <c r="G2" s="1820"/>
      <c r="H2" s="1820"/>
    </row>
    <row r="3" spans="1:8" ht="46.5" customHeight="1" x14ac:dyDescent="0.2">
      <c r="A3" s="2470" t="s">
        <v>1723</v>
      </c>
      <c r="B3" s="2471"/>
      <c r="C3" s="2471"/>
      <c r="D3" s="2471"/>
      <c r="E3" s="2471"/>
      <c r="F3" s="2472"/>
      <c r="G3" s="1820"/>
      <c r="H3" s="1820"/>
    </row>
    <row r="4" spans="1:8" s="1572" customFormat="1" ht="41.25" customHeight="1" x14ac:dyDescent="0.2">
      <c r="A4" s="2473" t="s">
        <v>1876</v>
      </c>
      <c r="B4" s="2474"/>
      <c r="C4" s="2474"/>
      <c r="D4" s="2474"/>
      <c r="E4" s="2474"/>
      <c r="F4" s="2475"/>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2086101</v>
      </c>
      <c r="C6" s="1575">
        <f>'Acct Summary 7-8'!D8</f>
        <v>265345</v>
      </c>
      <c r="D6" s="1575">
        <f>'Acct Summary 7-8'!F8</f>
        <v>110287</v>
      </c>
      <c r="E6" s="1575">
        <f>'Acct Summary 7-8'!I8</f>
        <v>7850</v>
      </c>
      <c r="F6" s="1575">
        <f>SUM(B6:E6)</f>
        <v>2469583</v>
      </c>
    </row>
    <row r="7" spans="1:8" s="1576" customFormat="1" ht="14.25" customHeight="1" thickBot="1" x14ac:dyDescent="0.25">
      <c r="A7" s="1574" t="s">
        <v>1635</v>
      </c>
      <c r="B7" s="1577">
        <f>'Acct Summary 7-8'!C17</f>
        <v>2099317</v>
      </c>
      <c r="C7" s="1577">
        <f>'Acct Summary 7-8'!D17</f>
        <v>264573</v>
      </c>
      <c r="D7" s="1577">
        <f>'Acct Summary 7-8'!F17</f>
        <v>174651</v>
      </c>
      <c r="E7" s="1836"/>
      <c r="F7" s="1575">
        <f>SUM(B7:E7)</f>
        <v>2538541</v>
      </c>
    </row>
    <row r="8" spans="1:8" s="1576" customFormat="1" ht="14.25" thickTop="1" thickBot="1" x14ac:dyDescent="0.25">
      <c r="A8" s="1578" t="s">
        <v>1636</v>
      </c>
      <c r="B8" s="1579">
        <f>(B6-B7)</f>
        <v>-13216</v>
      </c>
      <c r="C8" s="1579">
        <f>(C6-C7)</f>
        <v>772</v>
      </c>
      <c r="D8" s="1579">
        <f>(D6-D7)</f>
        <v>-64364</v>
      </c>
      <c r="E8" s="1577">
        <f>(E6-E7)</f>
        <v>7850</v>
      </c>
      <c r="F8" s="1580">
        <f>SUM(F6-F7)</f>
        <v>-68958</v>
      </c>
    </row>
    <row r="9" spans="1:8" s="1576" customFormat="1" ht="14.25" thickTop="1" thickBot="1" x14ac:dyDescent="0.25">
      <c r="A9" s="1581" t="s">
        <v>2022</v>
      </c>
      <c r="B9" s="1582">
        <f>'Acct Summary 7-8'!C81</f>
        <v>13428</v>
      </c>
      <c r="C9" s="1582">
        <f>'Acct Summary 7-8'!D81</f>
        <v>32680</v>
      </c>
      <c r="D9" s="1582">
        <f>'Acct Summary 7-8'!F81</f>
        <v>-20404</v>
      </c>
      <c r="E9" s="1582">
        <f>'Acct Summary 7-8'!I81</f>
        <v>428509</v>
      </c>
      <c r="F9" s="1661">
        <f>SUM(B9:E9)</f>
        <v>454213</v>
      </c>
    </row>
    <row r="10" spans="1:8" ht="16.5" customHeight="1" thickTop="1" x14ac:dyDescent="0.2">
      <c r="A10" s="1583"/>
      <c r="B10" s="1584"/>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1950</v>
      </c>
      <c r="B14" s="2460"/>
      <c r="C14" s="2460"/>
      <c r="D14" s="2460"/>
      <c r="E14" s="2460"/>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6"/>
      <c r="B8" s="2477"/>
      <c r="C8" s="2477"/>
      <c r="D8" s="2478"/>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1" t="s">
        <v>1889</v>
      </c>
      <c r="D11" s="2482"/>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4" t="s">
        <v>354</v>
      </c>
      <c r="D27" s="2485"/>
    </row>
    <row r="28" spans="1:4" ht="12.75" x14ac:dyDescent="0.2">
      <c r="A28" s="229"/>
      <c r="B28" s="230">
        <v>2</v>
      </c>
      <c r="C28" s="2483" t="s">
        <v>1913</v>
      </c>
      <c r="D28" s="2329"/>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6" t="s">
        <v>616</v>
      </c>
      <c r="D49" s="2487"/>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9" t="s">
        <v>900</v>
      </c>
      <c r="D62" s="2480"/>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9" t="s">
        <v>758</v>
      </c>
      <c r="D76" s="2480"/>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1" t="s">
        <v>2023</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0" t="str">
        <f>COVER!A17</f>
        <v>Dongola USD 66</v>
      </c>
      <c r="B7" s="2501"/>
      <c r="C7" s="2501"/>
      <c r="D7" s="2513"/>
      <c r="E7" s="2514">
        <f>COVER!A13</f>
        <v>30091066022</v>
      </c>
      <c r="F7" s="2515"/>
      <c r="G7" s="2516" t="str">
        <f>COVER!T23</f>
        <v>060-006106</v>
      </c>
      <c r="H7" s="2517"/>
      <c r="I7" s="2517"/>
      <c r="J7" s="2517"/>
      <c r="K7" s="2517"/>
      <c r="L7" s="2518"/>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9"/>
      <c r="B9" s="2489"/>
      <c r="C9" s="2489"/>
      <c r="D9" s="2489"/>
      <c r="E9" s="2489"/>
      <c r="F9" s="2520"/>
      <c r="G9" s="2488" t="str">
        <f>COVER!T13</f>
        <v>BEUSSINK &amp; HICKAM PC</v>
      </c>
      <c r="H9" s="2507"/>
      <c r="I9" s="2507"/>
      <c r="J9" s="2507"/>
      <c r="K9" s="2507"/>
      <c r="L9" s="2521"/>
    </row>
    <row r="10" spans="1:29" ht="13.5" customHeight="1" x14ac:dyDescent="0.2">
      <c r="A10" s="2497" t="str">
        <f>COVER!A38</f>
        <v>DR PAIGE H MAGINEL</v>
      </c>
      <c r="B10" s="2498"/>
      <c r="C10" s="2498"/>
      <c r="D10" s="2498"/>
      <c r="E10" s="2498"/>
      <c r="F10" s="2499"/>
      <c r="G10" s="2488" t="str">
        <f>COVER!T17</f>
        <v>139 W VIENNA ST - PO BOX 556</v>
      </c>
      <c r="H10" s="2490"/>
      <c r="I10" s="2490"/>
      <c r="J10" s="2490"/>
      <c r="K10" s="2490"/>
      <c r="L10" s="2503"/>
    </row>
    <row r="11" spans="1:29" ht="13.5" customHeight="1" x14ac:dyDescent="0.2">
      <c r="A11" s="2007" t="s">
        <v>1907</v>
      </c>
      <c r="B11" s="1959"/>
      <c r="C11" s="1949"/>
      <c r="D11" s="1961"/>
      <c r="E11" s="1949"/>
      <c r="F11" s="1950"/>
      <c r="G11" s="2488" t="str">
        <f>COVER!T19</f>
        <v>ANNA</v>
      </c>
      <c r="H11" s="2490"/>
      <c r="I11" s="2490"/>
      <c r="J11" s="2002" t="str">
        <f>COVER!X19</f>
        <v>IL</v>
      </c>
      <c r="K11" s="2002" t="str">
        <f>COVER!Z19</f>
        <v>62906-0556</v>
      </c>
      <c r="L11" s="2001"/>
    </row>
    <row r="12" spans="1:29" ht="13.5" customHeight="1" x14ac:dyDescent="0.2">
      <c r="A12" s="2504" t="s">
        <v>1906</v>
      </c>
      <c r="B12" s="2505"/>
      <c r="C12" s="2505"/>
      <c r="D12" s="2505"/>
      <c r="E12" s="2505"/>
      <c r="F12" s="2506"/>
      <c r="G12" s="1918"/>
      <c r="H12" s="1295"/>
      <c r="I12" s="1295"/>
      <c r="J12" s="1295"/>
      <c r="K12" s="1295"/>
      <c r="L12" s="1919"/>
    </row>
    <row r="13" spans="1:29" ht="13.5" customHeight="1" x14ac:dyDescent="0.2">
      <c r="A13" s="2488"/>
      <c r="B13" s="2507"/>
      <c r="C13" s="2507"/>
      <c r="D13" s="2507"/>
      <c r="E13" s="1294"/>
      <c r="F13" s="2003"/>
      <c r="G13" s="2011" t="s">
        <v>1908</v>
      </c>
      <c r="H13" s="1952"/>
      <c r="I13" s="2508" t="str">
        <f>COVER!T25</f>
        <v>shickam@frontier.com</v>
      </c>
      <c r="J13" s="2509"/>
      <c r="K13" s="2509"/>
      <c r="L13" s="2510"/>
    </row>
    <row r="14" spans="1:29" ht="13.5" customHeight="1" x14ac:dyDescent="0.2">
      <c r="A14" s="2488" t="str">
        <f>COVER!A19</f>
        <v>PO BOX 190</v>
      </c>
      <c r="B14" s="2489"/>
      <c r="C14" s="2489"/>
      <c r="D14" s="2489"/>
      <c r="E14" s="2000">
        <v>0</v>
      </c>
      <c r="F14" s="1293"/>
      <c r="G14" s="2012" t="s">
        <v>1386</v>
      </c>
      <c r="H14" s="1279"/>
      <c r="I14" s="1279"/>
      <c r="J14" s="1279"/>
      <c r="K14" s="1279"/>
      <c r="L14" s="1951"/>
    </row>
    <row r="15" spans="1:29" ht="13.5" customHeight="1" x14ac:dyDescent="0.2">
      <c r="A15" s="2488" t="str">
        <f>COVER!A21</f>
        <v>DONGOLA</v>
      </c>
      <c r="B15" s="2490"/>
      <c r="C15" s="2490"/>
      <c r="D15" s="1278"/>
      <c r="E15" s="1920"/>
      <c r="F15" s="1292"/>
      <c r="G15" s="1999" t="str">
        <f>COVER!T15</f>
        <v>SCOTT A HICKAM CPA</v>
      </c>
      <c r="H15" s="1279"/>
      <c r="I15" s="1279"/>
      <c r="J15" s="1279"/>
      <c r="K15" s="1279"/>
      <c r="L15" s="1951"/>
    </row>
    <row r="16" spans="1:29" ht="12.2" customHeight="1" x14ac:dyDescent="0.2">
      <c r="A16" s="1999"/>
      <c r="B16" s="1501"/>
      <c r="C16" s="2002">
        <f>COVER!A25</f>
        <v>62926</v>
      </c>
      <c r="D16" s="2002"/>
      <c r="E16" s="2002"/>
      <c r="F16" s="2003"/>
      <c r="G16" s="2491"/>
      <c r="H16" s="2492"/>
      <c r="I16" s="2492"/>
      <c r="J16" s="2492"/>
      <c r="K16" s="2492"/>
      <c r="L16" s="2493"/>
    </row>
    <row r="17" spans="1:13" ht="12.2" customHeight="1" x14ac:dyDescent="0.2">
      <c r="A17" s="2494"/>
      <c r="B17" s="2495"/>
      <c r="C17" s="2495"/>
      <c r="D17" s="2495"/>
      <c r="E17" s="2495"/>
      <c r="F17" s="2496"/>
      <c r="G17" s="2012" t="s">
        <v>1385</v>
      </c>
      <c r="H17" s="1279"/>
      <c r="I17" s="1279"/>
      <c r="J17" s="1279"/>
      <c r="K17" s="2013" t="s">
        <v>1384</v>
      </c>
      <c r="L17" s="1950"/>
      <c r="M17" s="1291"/>
    </row>
    <row r="18" spans="1:13" ht="12.2" customHeight="1" x14ac:dyDescent="0.2">
      <c r="A18" s="2497"/>
      <c r="B18" s="2498"/>
      <c r="C18" s="2498"/>
      <c r="D18" s="2498"/>
      <c r="E18" s="2498"/>
      <c r="F18" s="2499"/>
      <c r="G18" s="2500" t="str">
        <f>COVER!T21</f>
        <v>618-833-2721</v>
      </c>
      <c r="H18" s="2501"/>
      <c r="I18" s="2501"/>
      <c r="J18" s="2501"/>
      <c r="K18" s="2500" t="str">
        <f>COVER!X21</f>
        <v>618-833-7077</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Dongola USD 66</v>
      </c>
      <c r="B1" s="2523"/>
      <c r="C1" s="2523"/>
      <c r="D1" s="2523"/>
    </row>
    <row r="2" spans="1:11" s="2006" customFormat="1" ht="12.75" x14ac:dyDescent="0.2">
      <c r="A2" s="2524">
        <f>'Single Audit Cover'!E7</f>
        <v>30091066022</v>
      </c>
      <c r="B2" s="2525"/>
      <c r="C2" s="2525"/>
      <c r="D2" s="2525"/>
    </row>
    <row r="3" spans="1:11" s="2006" customFormat="1" ht="12.75" x14ac:dyDescent="0.2">
      <c r="A3" s="2522" t="s">
        <v>1898</v>
      </c>
      <c r="B3" s="2523"/>
      <c r="C3" s="2523"/>
      <c r="D3" s="2523"/>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Dongola USD 66</v>
      </c>
      <c r="B1" s="2528"/>
      <c r="C1" s="2528"/>
      <c r="D1" s="2528"/>
      <c r="E1" s="2528"/>
    </row>
    <row r="2" spans="1:5" x14ac:dyDescent="0.2">
      <c r="A2" s="2529">
        <f>'Single Audit Cover'!E7</f>
        <v>30091066022</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259114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10628</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-18647</v>
      </c>
    </row>
    <row r="19" spans="1:4" ht="13.5" thickBot="1" x14ac:dyDescent="0.25">
      <c r="A19" s="2024" t="s">
        <v>1452</v>
      </c>
      <c r="D19" s="1343">
        <f>SUM(D10:D17)</f>
        <v>251095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251095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0</v>
      </c>
    </row>
    <row r="49" spans="2:4" x14ac:dyDescent="0.2">
      <c r="B49" s="1334" t="s">
        <v>1443</v>
      </c>
      <c r="C49" s="1334"/>
      <c r="D49" s="1916">
        <f>D32-D47</f>
        <v>251095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Dongola USD 66</v>
      </c>
      <c r="B1" s="2542"/>
      <c r="C1" s="2542"/>
      <c r="D1" s="2542"/>
      <c r="E1" s="1411"/>
    </row>
    <row r="2" spans="1:7" ht="13.5" customHeight="1" x14ac:dyDescent="0.2">
      <c r="A2" s="2543">
        <f>'Single Audit Cover'!E7</f>
        <v>30091066022</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1847</v>
      </c>
      <c r="C6" s="1350"/>
      <c r="D6" s="1350"/>
    </row>
    <row r="7" spans="1:7" ht="60.95" customHeight="1" x14ac:dyDescent="0.2">
      <c r="A7" s="2540" t="s">
        <v>1902</v>
      </c>
      <c r="B7" s="2540"/>
      <c r="C7" s="2540"/>
      <c r="D7" s="2540"/>
      <c r="E7" s="2540"/>
      <c r="F7" s="2540"/>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0" t="s">
        <v>1848</v>
      </c>
      <c r="B13" s="2540"/>
      <c r="C13" s="2540"/>
      <c r="D13" s="2540"/>
      <c r="E13" s="2540"/>
      <c r="F13" s="2540"/>
    </row>
    <row r="14" spans="1:7" ht="9.75" customHeight="1" x14ac:dyDescent="0.2">
      <c r="C14" s="1338"/>
      <c r="D14" s="1338"/>
    </row>
    <row r="15" spans="1:7" ht="13.5" customHeight="1" x14ac:dyDescent="0.2">
      <c r="C15" s="1738" t="s">
        <v>1493</v>
      </c>
      <c r="D15" s="2538" t="s">
        <v>1492</v>
      </c>
      <c r="E15" s="2538"/>
      <c r="F15" s="2538"/>
    </row>
    <row r="16" spans="1:7" ht="13.5" customHeight="1" x14ac:dyDescent="0.2">
      <c r="A16" s="1370"/>
      <c r="B16" s="1342" t="s">
        <v>1491</v>
      </c>
      <c r="C16" s="1738" t="s">
        <v>1490</v>
      </c>
      <c r="D16" s="2539" t="s">
        <v>2071</v>
      </c>
      <c r="E16" s="2539"/>
      <c r="F16" s="2539"/>
    </row>
    <row r="17" spans="1:6" ht="20.45" customHeight="1" x14ac:dyDescent="0.2">
      <c r="A17" s="2049"/>
      <c r="B17" s="2050"/>
      <c r="C17" s="1963"/>
      <c r="D17" s="2533"/>
      <c r="E17" s="2533"/>
      <c r="F17" s="2533"/>
    </row>
    <row r="18" spans="1:6" ht="20.65" customHeight="1" x14ac:dyDescent="0.2">
      <c r="A18" s="2049"/>
      <c r="B18" s="2050"/>
      <c r="C18" s="1963"/>
      <c r="D18" s="2533"/>
      <c r="E18" s="2533"/>
      <c r="F18" s="2533"/>
    </row>
    <row r="19" spans="1:6" ht="20.65" customHeight="1" x14ac:dyDescent="0.2">
      <c r="A19" s="2049"/>
      <c r="B19" s="2050"/>
      <c r="C19" s="1963"/>
      <c r="D19" s="2533"/>
      <c r="E19" s="2533"/>
      <c r="F19" s="2533"/>
    </row>
    <row r="20" spans="1:6" ht="20.65" customHeight="1" x14ac:dyDescent="0.2">
      <c r="A20" s="2049"/>
      <c r="B20" s="2050"/>
      <c r="C20" s="1963"/>
      <c r="D20" s="2533"/>
      <c r="E20" s="2533"/>
      <c r="F20" s="2533"/>
    </row>
    <row r="21" spans="1:6" ht="20.65" customHeight="1" x14ac:dyDescent="0.2">
      <c r="A21" s="2049"/>
      <c r="B21" s="2050"/>
      <c r="C21" s="1963"/>
      <c r="D21" s="2533"/>
      <c r="E21" s="2533"/>
      <c r="F21" s="2533"/>
    </row>
    <row r="22" spans="1:6" ht="20.65" customHeight="1" x14ac:dyDescent="0.2">
      <c r="A22" s="2049"/>
      <c r="B22" s="2050"/>
      <c r="C22" s="1963"/>
      <c r="D22" s="2533"/>
      <c r="E22" s="2533"/>
      <c r="F22" s="2533"/>
    </row>
    <row r="23" spans="1:6" ht="20.65" customHeight="1" x14ac:dyDescent="0.2">
      <c r="A23" s="2049"/>
      <c r="B23" s="2050"/>
      <c r="C23" s="1963"/>
      <c r="D23" s="2533"/>
      <c r="E23" s="2533"/>
      <c r="F23" s="2533"/>
    </row>
    <row r="24" spans="1:6" ht="20.65" customHeight="1" x14ac:dyDescent="0.2">
      <c r="A24" s="2049"/>
      <c r="B24" s="2050"/>
      <c r="C24" s="1963"/>
      <c r="D24" s="2533"/>
      <c r="E24" s="2533"/>
      <c r="F24" s="2533"/>
    </row>
    <row r="25" spans="1:6" ht="20.65" customHeight="1" x14ac:dyDescent="0.2">
      <c r="A25" s="2049"/>
      <c r="B25" s="2050"/>
      <c r="C25" s="1963"/>
      <c r="D25" s="2533"/>
      <c r="E25" s="2533"/>
      <c r="F25" s="2533"/>
    </row>
    <row r="26" spans="1:6" ht="20.65" customHeight="1" x14ac:dyDescent="0.2">
      <c r="A26" s="2049"/>
      <c r="B26" s="2050"/>
      <c r="C26" s="1963"/>
      <c r="D26" s="2533"/>
      <c r="E26" s="2533"/>
      <c r="F26" s="2533"/>
    </row>
    <row r="27" spans="1:6" ht="20.65" customHeight="1" x14ac:dyDescent="0.2">
      <c r="A27" s="2049"/>
      <c r="B27" s="2050"/>
      <c r="C27" s="1963"/>
      <c r="D27" s="2533"/>
      <c r="E27" s="2533"/>
      <c r="F27" s="2533"/>
    </row>
    <row r="28" spans="1:6" ht="20.65" customHeight="1" x14ac:dyDescent="0.2">
      <c r="A28" s="2049"/>
      <c r="B28" s="2050"/>
      <c r="C28" s="1963"/>
      <c r="D28" s="2533"/>
      <c r="E28" s="2533"/>
      <c r="F28" s="2533"/>
    </row>
    <row r="29" spans="1:6" ht="20.65" customHeight="1" x14ac:dyDescent="0.2">
      <c r="A29" s="2049"/>
      <c r="B29" s="2050"/>
      <c r="C29" s="1963"/>
      <c r="D29" s="2533"/>
      <c r="E29" s="2533"/>
      <c r="F29" s="2533"/>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4" t="s">
        <v>2072</v>
      </c>
      <c r="B32" s="2534"/>
      <c r="C32" s="2534"/>
      <c r="D32" s="2534"/>
      <c r="E32" s="2534"/>
      <c r="F32" s="2534"/>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5">
        <f>+C33+C34</f>
        <v>0</v>
      </c>
      <c r="F34" s="2536"/>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7" t="s">
        <v>2075</v>
      </c>
      <c r="C49" s="2537"/>
      <c r="D49" s="2537"/>
      <c r="E49" s="1401"/>
    </row>
    <row r="50" spans="1:5" s="1355" customFormat="1" ht="3.75" customHeight="1" x14ac:dyDescent="0.2">
      <c r="A50" s="1402"/>
      <c r="B50" s="2055"/>
      <c r="C50" s="2055"/>
      <c r="D50" s="2055"/>
      <c r="E50" s="1401"/>
    </row>
    <row r="51" spans="1:5" s="1355" customFormat="1" ht="20.25" customHeight="1" x14ac:dyDescent="0.2">
      <c r="A51" s="1400">
        <v>6</v>
      </c>
      <c r="B51" s="2532" t="s">
        <v>1943</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Dongola USD 66</v>
      </c>
      <c r="C1" s="2550"/>
      <c r="D1" s="2550"/>
      <c r="E1" s="2550"/>
      <c r="F1" s="2550"/>
      <c r="G1" s="2550"/>
      <c r="H1" s="2550"/>
      <c r="I1" s="2550"/>
      <c r="J1" s="2550"/>
      <c r="K1" s="2550"/>
      <c r="L1" s="2550"/>
      <c r="M1" s="2550"/>
    </row>
    <row r="2" spans="2:14" ht="15" x14ac:dyDescent="0.2">
      <c r="B2" s="2551">
        <f>'Single Audit Cover'!E7</f>
        <v>30091066022</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Dongola USD 66</v>
      </c>
      <c r="C1" s="2566"/>
      <c r="D1" s="2566"/>
      <c r="E1" s="2566"/>
      <c r="F1" s="2566"/>
      <c r="G1" s="2566"/>
      <c r="H1" s="2566"/>
      <c r="I1" s="2566"/>
      <c r="J1" s="1438"/>
    </row>
    <row r="2" spans="2:10" s="1350" customFormat="1" ht="12.75" customHeight="1" x14ac:dyDescent="0.2">
      <c r="B2" s="2567">
        <f>'Single Audit Cover'!E7</f>
        <v>30091066022</v>
      </c>
      <c r="C2" s="2568"/>
      <c r="D2" s="2568"/>
      <c r="E2" s="2568"/>
      <c r="F2" s="2568"/>
      <c r="G2" s="2568"/>
      <c r="H2" s="2568"/>
      <c r="I2" s="2568"/>
      <c r="J2" s="1438"/>
    </row>
    <row r="3" spans="2:10" s="1350" customFormat="1" ht="12.75" customHeight="1" x14ac:dyDescent="0.2">
      <c r="B3" s="2569" t="s">
        <v>1512</v>
      </c>
      <c r="C3" s="2548"/>
      <c r="D3" s="2548"/>
      <c r="E3" s="2548"/>
      <c r="F3" s="2548"/>
      <c r="G3" s="2548"/>
      <c r="H3" s="2548"/>
      <c r="I3" s="2548"/>
      <c r="J3" s="1437"/>
    </row>
    <row r="4" spans="2:10" s="1350" customFormat="1" ht="12.75" customHeight="1" x14ac:dyDescent="0.2">
      <c r="B4" s="2569"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0"/>
      <c r="D11" s="257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1"/>
      <c r="E29" s="2571"/>
      <c r="F29" s="2571"/>
      <c r="G29" s="2571"/>
      <c r="H29" s="2571"/>
      <c r="I29" s="257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2" t="s">
        <v>1499</v>
      </c>
      <c r="D37" s="2573"/>
      <c r="E37" s="2573"/>
      <c r="F37" s="2574"/>
      <c r="G37" s="2572" t="s">
        <v>2078</v>
      </c>
      <c r="H37" s="2573"/>
      <c r="I37" s="2574"/>
    </row>
    <row r="38" spans="2:9" ht="16.5" customHeight="1" x14ac:dyDescent="0.2">
      <c r="B38" s="2062"/>
      <c r="C38" s="2561"/>
      <c r="D38" s="2562"/>
      <c r="E38" s="2562"/>
      <c r="F38" s="2563"/>
      <c r="G38" s="2575"/>
      <c r="H38" s="2576"/>
      <c r="I38" s="2577"/>
    </row>
    <row r="39" spans="2:9" ht="16.5" customHeight="1" x14ac:dyDescent="0.2">
      <c r="B39" s="2062"/>
      <c r="C39" s="2561"/>
      <c r="D39" s="2562"/>
      <c r="E39" s="2562"/>
      <c r="F39" s="2563"/>
      <c r="G39" s="2564"/>
      <c r="H39" s="2564"/>
      <c r="I39" s="2564"/>
    </row>
    <row r="40" spans="2:9" ht="16.5" customHeight="1" x14ac:dyDescent="0.2">
      <c r="B40" s="2062"/>
      <c r="C40" s="2561"/>
      <c r="D40" s="2562"/>
      <c r="E40" s="2562"/>
      <c r="F40" s="2563"/>
      <c r="G40" s="2564"/>
      <c r="H40" s="2564"/>
      <c r="I40" s="2564"/>
    </row>
    <row r="41" spans="2:9" ht="16.5" customHeight="1" x14ac:dyDescent="0.2">
      <c r="B41" s="2062"/>
      <c r="C41" s="2561"/>
      <c r="D41" s="2562"/>
      <c r="E41" s="2562"/>
      <c r="F41" s="2563"/>
      <c r="G41" s="2564"/>
      <c r="H41" s="2564"/>
      <c r="I41" s="2564"/>
    </row>
    <row r="42" spans="2:9" ht="16.5" customHeight="1" x14ac:dyDescent="0.2">
      <c r="B42" s="2062"/>
      <c r="C42" s="2561"/>
      <c r="D42" s="2562"/>
      <c r="E42" s="2562"/>
      <c r="F42" s="2563"/>
      <c r="G42" s="2564"/>
      <c r="H42" s="2564"/>
      <c r="I42" s="2564"/>
    </row>
    <row r="43" spans="2:9" ht="16.5" customHeight="1" x14ac:dyDescent="0.2">
      <c r="B43" s="2062"/>
      <c r="C43" s="2554" t="s">
        <v>2079</v>
      </c>
      <c r="D43" s="2555"/>
      <c r="E43" s="2555"/>
      <c r="F43" s="2556"/>
      <c r="G43" s="2557">
        <f>SUM(G38:I42)</f>
        <v>0</v>
      </c>
      <c r="H43" s="2557"/>
      <c r="I43" s="2557"/>
    </row>
    <row r="44" spans="2:9" ht="12.75" customHeight="1" x14ac:dyDescent="0.2"/>
    <row r="45" spans="2:9" ht="12.75" customHeight="1" x14ac:dyDescent="0.2">
      <c r="B45" s="1430" t="s">
        <v>2080</v>
      </c>
      <c r="D45" s="2558">
        <v>0</v>
      </c>
      <c r="E45" s="2559"/>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0"/>
      <c r="F49" s="2560"/>
      <c r="G49" s="2560"/>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Dongola USD 66</v>
      </c>
      <c r="C1" s="2565"/>
      <c r="D1" s="2565"/>
      <c r="E1" s="2565"/>
      <c r="F1" s="2565"/>
      <c r="G1" s="2565"/>
      <c r="H1" s="2565"/>
      <c r="I1" s="2565"/>
      <c r="J1" s="2565"/>
      <c r="K1" s="2565"/>
      <c r="L1" s="1471"/>
      <c r="M1" s="1471"/>
    </row>
    <row r="2" spans="1:13" ht="12" customHeight="1" x14ac:dyDescent="0.2">
      <c r="B2" s="2567">
        <f>'Single Audit Cover'!E7</f>
        <v>30091066022</v>
      </c>
      <c r="C2" s="2567"/>
      <c r="D2" s="2567"/>
      <c r="E2" s="2567"/>
      <c r="F2" s="2567"/>
      <c r="G2" s="2567"/>
      <c r="H2" s="2567"/>
      <c r="I2" s="2567"/>
      <c r="J2" s="2567"/>
      <c r="K2" s="2567"/>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Dongola USD 66</v>
      </c>
      <c r="C1" s="2587"/>
      <c r="D1" s="2587"/>
      <c r="E1" s="2587"/>
      <c r="F1" s="2587"/>
      <c r="G1" s="2587"/>
      <c r="H1" s="2587"/>
      <c r="I1" s="2587"/>
      <c r="J1" s="2587"/>
      <c r="K1" s="2587"/>
      <c r="L1" s="1490"/>
    </row>
    <row r="2" spans="1:12" ht="12.75" customHeight="1" x14ac:dyDescent="0.2">
      <c r="B2" s="2588">
        <f>'Single Audit Cover'!E7</f>
        <v>30091066022</v>
      </c>
      <c r="C2" s="2588"/>
      <c r="D2" s="2588"/>
      <c r="E2" s="2588"/>
      <c r="F2" s="2588"/>
      <c r="G2" s="2588"/>
      <c r="H2" s="2588"/>
      <c r="I2" s="2588"/>
      <c r="J2" s="2588"/>
      <c r="K2" s="2588"/>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9" t="s">
        <v>1551</v>
      </c>
      <c r="C6" s="2589"/>
      <c r="D6" s="2589"/>
      <c r="E6" s="2589"/>
      <c r="F6" s="2589"/>
      <c r="G6" s="2589"/>
      <c r="H6" s="2589"/>
      <c r="I6" s="2589"/>
      <c r="J6" s="2589"/>
      <c r="K6" s="2589"/>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Dongola USD 66</v>
      </c>
      <c r="C1" s="2565"/>
      <c r="D1" s="2565"/>
      <c r="E1" s="1500"/>
    </row>
    <row r="2" spans="2:5" s="1370" customFormat="1" ht="12.75" customHeight="1" x14ac:dyDescent="0.2">
      <c r="B2" s="2567">
        <f>'Single Audit Cover'!E7</f>
        <v>30091066022</v>
      </c>
      <c r="C2" s="2567"/>
      <c r="D2" s="2567"/>
      <c r="E2" s="1499"/>
    </row>
    <row r="3" spans="2:5" s="1331" customFormat="1" ht="12.75" customHeight="1" x14ac:dyDescent="0.2">
      <c r="B3" s="2547" t="s">
        <v>1561</v>
      </c>
      <c r="C3" s="2547"/>
      <c r="D3" s="2547"/>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Dongola USD 66</v>
      </c>
      <c r="C1" s="2565"/>
      <c r="D1" s="2565"/>
      <c r="E1" s="2565"/>
      <c r="F1" s="1490"/>
      <c r="G1" s="1490"/>
      <c r="H1" s="1490"/>
      <c r="I1" s="1490"/>
      <c r="J1" s="1490"/>
      <c r="K1" s="1490"/>
      <c r="L1" s="1490"/>
    </row>
    <row r="2" spans="2:12" ht="13.5" customHeight="1" x14ac:dyDescent="0.2">
      <c r="B2" s="2567">
        <f>'Single Audit Cover'!E7</f>
        <v>30091066022</v>
      </c>
      <c r="C2" s="2567"/>
      <c r="D2" s="2567"/>
      <c r="E2" s="2567"/>
      <c r="F2" s="1489"/>
      <c r="G2" s="1489"/>
      <c r="H2" s="1489"/>
      <c r="I2" s="1489"/>
      <c r="J2" s="1489"/>
      <c r="K2" s="1489"/>
      <c r="L2" s="1489"/>
    </row>
    <row r="3" spans="2:12" ht="13.5" customHeight="1" x14ac:dyDescent="0.2">
      <c r="B3" s="2547" t="s">
        <v>1569</v>
      </c>
      <c r="C3" s="2547"/>
      <c r="D3" s="2547"/>
      <c r="E3" s="2547"/>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30091066022</v>
      </c>
    </row>
    <row r="3" spans="1:2" x14ac:dyDescent="0.2">
      <c r="A3" t="s">
        <v>1110</v>
      </c>
      <c r="B3" s="1221" t="str">
        <f>COVER!A15</f>
        <v>UNION</v>
      </c>
    </row>
    <row r="4" spans="1:2" x14ac:dyDescent="0.2">
      <c r="A4" t="s">
        <v>1166</v>
      </c>
      <c r="B4" s="1221" t="str">
        <f>COVER!A17</f>
        <v>Dongola USD 66</v>
      </c>
    </row>
    <row r="5" spans="1:2" x14ac:dyDescent="0.2">
      <c r="A5" t="s">
        <v>799</v>
      </c>
      <c r="B5" s="1221" t="str">
        <f>COVER!A38</f>
        <v>DR PAIGE H MAGINEL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060-006106</v>
      </c>
    </row>
    <row r="16" spans="1:2" x14ac:dyDescent="0.2">
      <c r="A16" t="s">
        <v>490</v>
      </c>
      <c r="B16" s="1221" t="str">
        <f>COVER!T13</f>
        <v>BEUSSINK &amp; HICKAM PC</v>
      </c>
    </row>
    <row r="17" spans="1:2" x14ac:dyDescent="0.2">
      <c r="A17" t="s">
        <v>1030</v>
      </c>
      <c r="B17" s="1221" t="str">
        <f>COVER!T15</f>
        <v>SCOTT A HICKAM CPA</v>
      </c>
    </row>
    <row r="18" spans="1:2" x14ac:dyDescent="0.2">
      <c r="A18" t="s">
        <v>1345</v>
      </c>
      <c r="B18" s="1221" t="str">
        <f>COVER!T17</f>
        <v>139 W VIENNA ST - PO BOX 556</v>
      </c>
    </row>
    <row r="19" spans="1:2" x14ac:dyDescent="0.2">
      <c r="A19" t="s">
        <v>1032</v>
      </c>
      <c r="B19" s="1221" t="str">
        <f>COVER!T25</f>
        <v>shickam@frontier.com</v>
      </c>
    </row>
    <row r="20" spans="1:2" x14ac:dyDescent="0.2">
      <c r="A20" t="s">
        <v>1033</v>
      </c>
      <c r="B20" s="1221" t="str">
        <f>COVER!T19</f>
        <v>ANNA</v>
      </c>
    </row>
    <row r="21" spans="1:2" x14ac:dyDescent="0.2">
      <c r="A21" t="s">
        <v>558</v>
      </c>
      <c r="B21" s="1221" t="str">
        <f>COVER!X19</f>
        <v>IL</v>
      </c>
    </row>
    <row r="22" spans="1:2" x14ac:dyDescent="0.2">
      <c r="A22" t="s">
        <v>1034</v>
      </c>
      <c r="B22" s="1221" t="str">
        <f>COVER!Z19</f>
        <v>62906-0556</v>
      </c>
    </row>
    <row r="23" spans="1:2" x14ac:dyDescent="0.2">
      <c r="A23" t="s">
        <v>1347</v>
      </c>
      <c r="B23" s="1221" t="str">
        <f>COVER!T21</f>
        <v>618-833-2721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Yes</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35431</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113428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100000</v>
      </c>
      <c r="C91" s="13" t="s">
        <v>653</v>
      </c>
      <c r="D91" s="13" t="str">
        <f t="shared" si="0"/>
        <v>Error?</v>
      </c>
    </row>
    <row r="92" spans="1:4" x14ac:dyDescent="0.2">
      <c r="A92" s="54">
        <v>31</v>
      </c>
      <c r="B92" s="1221">
        <f>'Assets-Liab 5-6'!C39</f>
        <v>13428</v>
      </c>
      <c r="D92" s="13" t="str">
        <f t="shared" si="0"/>
        <v>Error?</v>
      </c>
    </row>
    <row r="93" spans="1:4" x14ac:dyDescent="0.2">
      <c r="A93" s="54">
        <v>32</v>
      </c>
      <c r="B93" s="1221">
        <f>'Assets-Liab 5-6'!C41</f>
        <v>113428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32680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32680</v>
      </c>
      <c r="D123" s="13" t="str">
        <f t="shared" si="0"/>
        <v>Error?</v>
      </c>
    </row>
    <row r="124" spans="1:4" x14ac:dyDescent="0.2">
      <c r="A124" s="54">
        <v>63</v>
      </c>
      <c r="B124" s="1221">
        <f>'Assets-Liab 5-6'!D41</f>
        <v>32680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51553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51553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34596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55000</v>
      </c>
      <c r="C169" s="13" t="s">
        <v>653</v>
      </c>
      <c r="D169" s="13" t="str">
        <f t="shared" si="1"/>
        <v>Error?</v>
      </c>
    </row>
    <row r="170" spans="1:4" x14ac:dyDescent="0.2">
      <c r="A170" s="54">
        <v>109</v>
      </c>
      <c r="B170" s="1221">
        <f>'Assets-Liab 5-6'!F39</f>
        <v>-20404</v>
      </c>
      <c r="D170" s="13" t="str">
        <f t="shared" si="1"/>
        <v>Error?</v>
      </c>
    </row>
    <row r="171" spans="1:4" x14ac:dyDescent="0.2">
      <c r="A171" s="54">
        <v>110</v>
      </c>
      <c r="B171" s="1221">
        <f>'Assets-Liab 5-6'!F41</f>
        <v>34596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53710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53710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162275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162275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12744</v>
      </c>
      <c r="D273" s="13" t="str">
        <f t="shared" si="3"/>
        <v>Error?</v>
      </c>
    </row>
    <row r="274" spans="1:4" x14ac:dyDescent="0.2">
      <c r="A274" s="54">
        <v>213</v>
      </c>
      <c r="B274" s="1221">
        <f>'Assets-Liab 5-6'!M17</f>
        <v>4285008</v>
      </c>
      <c r="D274" s="13" t="str">
        <f t="shared" si="3"/>
        <v>Error?</v>
      </c>
    </row>
    <row r="275" spans="1:4" x14ac:dyDescent="0.2">
      <c r="A275" s="54">
        <v>214</v>
      </c>
      <c r="B275" s="1221">
        <f>'Assets-Liab 5-6'!M18</f>
        <v>541539</v>
      </c>
      <c r="D275" s="13" t="str">
        <f t="shared" si="3"/>
        <v>Error?</v>
      </c>
    </row>
    <row r="276" spans="1:4" x14ac:dyDescent="0.2">
      <c r="A276" s="54">
        <v>215</v>
      </c>
      <c r="B276" s="1221">
        <f>'Assets-Liab 5-6'!M19</f>
        <v>807570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5646861</v>
      </c>
      <c r="C279" s="13" t="s">
        <v>653</v>
      </c>
      <c r="D279" s="13" t="str">
        <f t="shared" si="3"/>
        <v>Error?</v>
      </c>
    </row>
    <row r="280" spans="1:4" x14ac:dyDescent="0.2">
      <c r="A280" s="54">
        <v>219</v>
      </c>
      <c r="B280" s="1221">
        <f>'Assets-Liab 5-6'!M40</f>
        <v>5646861</v>
      </c>
      <c r="D280" s="13" t="str">
        <f t="shared" si="3"/>
        <v>Error?</v>
      </c>
    </row>
    <row r="281" spans="1:4" x14ac:dyDescent="0.2">
      <c r="A281" s="54">
        <v>220</v>
      </c>
      <c r="B281" s="1221">
        <f>'Assets-Liab 5-6'!M41</f>
        <v>5646861</v>
      </c>
      <c r="C281" s="13" t="s">
        <v>653</v>
      </c>
      <c r="D281" s="13" t="str">
        <f t="shared" si="3"/>
        <v>Error?</v>
      </c>
    </row>
    <row r="282" spans="1:4" x14ac:dyDescent="0.2">
      <c r="A282" s="54">
        <v>221</v>
      </c>
      <c r="B282" s="1221">
        <f>'Assets-Liab 5-6'!N21</f>
        <v>51553</v>
      </c>
      <c r="D282" s="13" t="str">
        <f t="shared" si="3"/>
        <v>Error?</v>
      </c>
    </row>
    <row r="283" spans="1:4" x14ac:dyDescent="0.2">
      <c r="A283" s="54">
        <v>222</v>
      </c>
      <c r="B283" s="1221">
        <f>'Assets-Liab 5-6'!N22</f>
        <v>748447</v>
      </c>
      <c r="D283" s="13" t="str">
        <f t="shared" si="3"/>
        <v>Error?</v>
      </c>
    </row>
    <row r="284" spans="1:4" x14ac:dyDescent="0.2">
      <c r="A284" s="54">
        <v>223</v>
      </c>
      <c r="B284" s="1221">
        <f>'Assets-Liab 5-6'!N23</f>
        <v>800000</v>
      </c>
      <c r="C284" s="13" t="s">
        <v>653</v>
      </c>
      <c r="D284" s="13" t="str">
        <f t="shared" si="3"/>
        <v>Error?</v>
      </c>
    </row>
    <row r="285" spans="1:4" x14ac:dyDescent="0.2">
      <c r="A285" s="54">
        <v>224</v>
      </c>
      <c r="B285" s="1221">
        <f>'Assets-Liab 5-6'!N36</f>
        <v>800000</v>
      </c>
      <c r="D285" s="13" t="str">
        <f t="shared" si="3"/>
        <v>Error?</v>
      </c>
    </row>
    <row r="286" spans="1:4" x14ac:dyDescent="0.2">
      <c r="A286" s="82">
        <v>225</v>
      </c>
      <c r="D286" s="13" t="str">
        <f t="shared" si="3"/>
        <v>OK</v>
      </c>
    </row>
    <row r="287" spans="1:4" x14ac:dyDescent="0.2">
      <c r="A287" s="54">
        <v>226</v>
      </c>
      <c r="B287" s="1221">
        <f>'Assets-Liab 5-6'!N37</f>
        <v>800000</v>
      </c>
      <c r="C287" s="13" t="s">
        <v>653</v>
      </c>
      <c r="D287" s="13" t="str">
        <f t="shared" si="3"/>
        <v>Error?</v>
      </c>
    </row>
    <row r="288" spans="1:4" x14ac:dyDescent="0.2">
      <c r="A288" s="54">
        <v>227</v>
      </c>
      <c r="B288" s="1221">
        <f>'Assets-Liab 5-6'!N41</f>
        <v>800000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617272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33022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871936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4432</v>
      </c>
      <c r="D728" s="13" t="str">
        <f t="shared" si="10"/>
        <v>Error?</v>
      </c>
    </row>
    <row r="729" spans="1:4" x14ac:dyDescent="0.2">
      <c r="A729" s="54">
        <v>668</v>
      </c>
      <c r="B729" s="1221">
        <f>'Expenditures 15-22'!C45</f>
        <v>22013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26445</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103500</v>
      </c>
      <c r="D733" s="13" t="str">
        <f t="shared" si="10"/>
        <v>Error?</v>
      </c>
    </row>
    <row r="734" spans="1:4" x14ac:dyDescent="0.2">
      <c r="A734" s="54">
        <v>673</v>
      </c>
      <c r="B734" s="1221">
        <f>'Expenditures 15-22'!C53</f>
        <v>103500</v>
      </c>
      <c r="C734" s="13" t="s">
        <v>653</v>
      </c>
      <c r="D734" s="13" t="str">
        <f t="shared" si="10"/>
        <v>Error?</v>
      </c>
    </row>
    <row r="735" spans="1:4" x14ac:dyDescent="0.2">
      <c r="A735" s="54">
        <v>674</v>
      </c>
      <c r="B735" s="1221">
        <f>'Expenditures 15-22'!C55</f>
        <v>96413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96413</v>
      </c>
      <c r="C737" s="13" t="s">
        <v>653</v>
      </c>
      <c r="D737" s="13" t="str">
        <f t="shared" si="10"/>
        <v>Error?</v>
      </c>
    </row>
    <row r="738" spans="1:4" x14ac:dyDescent="0.2">
      <c r="A738" s="54">
        <v>677</v>
      </c>
      <c r="B738" s="1221">
        <f>'Expenditures 15-22'!C59</f>
        <v>9762</v>
      </c>
      <c r="D738" s="13" t="str">
        <f t="shared" si="10"/>
        <v>Error?</v>
      </c>
    </row>
    <row r="739" spans="1:4" x14ac:dyDescent="0.2">
      <c r="A739" s="54">
        <v>678</v>
      </c>
      <c r="B739" s="1221">
        <f>'Expenditures 15-22'!C60</f>
        <v>22778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64696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97236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323594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1195530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124781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1735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195462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745</v>
      </c>
      <c r="D786" s="13" t="str">
        <f t="shared" si="11"/>
        <v>Error?</v>
      </c>
    </row>
    <row r="787" spans="1:4" x14ac:dyDescent="0.2">
      <c r="A787" s="54">
        <v>726</v>
      </c>
      <c r="B787" s="1221">
        <f>'Expenditures 15-22'!D45</f>
        <v>4668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5413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6686</v>
      </c>
      <c r="D791" s="13" t="str">
        <f t="shared" si="11"/>
        <v>Error?</v>
      </c>
    </row>
    <row r="792" spans="1:4" x14ac:dyDescent="0.2">
      <c r="A792" s="54">
        <v>731</v>
      </c>
      <c r="B792" s="1221">
        <f>'Expenditures 15-22'!D53</f>
        <v>6686</v>
      </c>
      <c r="C792" s="13" t="s">
        <v>653</v>
      </c>
      <c r="D792" s="13" t="str">
        <f t="shared" si="11"/>
        <v>Error?</v>
      </c>
    </row>
    <row r="793" spans="1:4" x14ac:dyDescent="0.2">
      <c r="A793" s="54">
        <v>732</v>
      </c>
      <c r="B793" s="1221">
        <f>'Expenditures 15-22'!D55</f>
        <v>1052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1052</v>
      </c>
      <c r="C795" s="13" t="s">
        <v>653</v>
      </c>
      <c r="D795" s="13" t="str">
        <f t="shared" si="11"/>
        <v>Error?</v>
      </c>
    </row>
    <row r="796" spans="1:4" x14ac:dyDescent="0.2">
      <c r="A796" s="54">
        <v>735</v>
      </c>
      <c r="B796" s="1221">
        <f>'Expenditures 15-22'!D59</f>
        <v>4</v>
      </c>
      <c r="D796" s="13" t="str">
        <f t="shared" si="11"/>
        <v>Error?</v>
      </c>
    </row>
    <row r="797" spans="1:4" x14ac:dyDescent="0.2">
      <c r="A797" s="54">
        <v>736</v>
      </c>
      <c r="B797" s="1221">
        <f>'Expenditures 15-22'!D60</f>
        <v>95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5463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5562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18713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214175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16109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600</v>
      </c>
      <c r="D833" s="13" t="str">
        <f t="shared" si="12"/>
        <v>Error?</v>
      </c>
    </row>
    <row r="834" spans="1:4" x14ac:dyDescent="0.2">
      <c r="A834" s="54">
        <v>773</v>
      </c>
      <c r="B834" s="1221">
        <f>'Expenditures 15-22'!E14</f>
        <v>11593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86447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46785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46785</v>
      </c>
      <c r="C843" s="13" t="s">
        <v>653</v>
      </c>
      <c r="D843" s="13" t="str">
        <f t="shared" si="12"/>
        <v>Error?</v>
      </c>
    </row>
    <row r="844" spans="1:4" x14ac:dyDescent="0.2">
      <c r="A844" s="54">
        <v>783</v>
      </c>
      <c r="B844" s="1221">
        <f>'Expenditures 15-22'!E44</f>
        <v>5063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5063</v>
      </c>
      <c r="C847" s="13" t="s">
        <v>653</v>
      </c>
      <c r="D847" s="13" t="str">
        <f t="shared" si="12"/>
        <v>Error?</v>
      </c>
    </row>
    <row r="848" spans="1:4" x14ac:dyDescent="0.2">
      <c r="A848" s="54">
        <v>787</v>
      </c>
      <c r="B848" s="1221">
        <f>'Expenditures 15-22'!E49</f>
        <v>2447</v>
      </c>
      <c r="D848" s="13" t="str">
        <f t="shared" si="12"/>
        <v>Error?</v>
      </c>
    </row>
    <row r="849" spans="1:4" x14ac:dyDescent="0.2">
      <c r="A849" s="54">
        <v>788</v>
      </c>
      <c r="B849" s="1221">
        <f>'Expenditures 15-22'!E50</f>
        <v>2097</v>
      </c>
      <c r="D849" s="13" t="str">
        <f t="shared" si="12"/>
        <v>Error?</v>
      </c>
    </row>
    <row r="850" spans="1:4" x14ac:dyDescent="0.2">
      <c r="A850" s="54">
        <v>789</v>
      </c>
      <c r="B850" s="1221">
        <f>'Expenditures 15-22'!E53</f>
        <v>4544</v>
      </c>
      <c r="C850" s="13" t="s">
        <v>653</v>
      </c>
      <c r="D850" s="13" t="str">
        <f t="shared" si="12"/>
        <v>Error?</v>
      </c>
    </row>
    <row r="851" spans="1:4" x14ac:dyDescent="0.2">
      <c r="A851" s="54">
        <v>790</v>
      </c>
      <c r="B851" s="1221">
        <f>'Expenditures 15-22'!E55</f>
        <v>9377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9377</v>
      </c>
      <c r="C853" s="13" t="s">
        <v>653</v>
      </c>
      <c r="D853" s="13" t="str">
        <f t="shared" si="12"/>
        <v>Error?</v>
      </c>
    </row>
    <row r="854" spans="1:4" x14ac:dyDescent="0.2">
      <c r="A854" s="54">
        <v>793</v>
      </c>
      <c r="B854" s="1221">
        <f>'Expenditures 15-22'!E59</f>
        <v>650</v>
      </c>
      <c r="D854" s="13" t="str">
        <f t="shared" si="12"/>
        <v>Error?</v>
      </c>
    </row>
    <row r="855" spans="1:4" x14ac:dyDescent="0.2">
      <c r="A855" s="54">
        <v>794</v>
      </c>
      <c r="B855" s="1221">
        <f>'Expenditures 15-22'!E60</f>
        <v>16185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2727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19562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29227</v>
      </c>
      <c r="D867" s="13" t="str">
        <f t="shared" si="12"/>
        <v>Error?</v>
      </c>
    </row>
    <row r="868" spans="1:4" x14ac:dyDescent="0.2">
      <c r="A868" s="82">
        <v>807</v>
      </c>
      <c r="D868" s="13" t="str">
        <f t="shared" si="12"/>
        <v>OK</v>
      </c>
    </row>
    <row r="869" spans="1:4" x14ac:dyDescent="0.2">
      <c r="A869" s="54">
        <v>808</v>
      </c>
      <c r="B869" s="1221">
        <f>'Expenditures 15-22'!E72</f>
        <v>29227</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114558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449181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48465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1138</v>
      </c>
      <c r="D891" s="13" t="str">
        <f t="shared" si="12"/>
        <v>Error?</v>
      </c>
    </row>
    <row r="892" spans="1:4" x14ac:dyDescent="0.2">
      <c r="A892" s="54">
        <v>831</v>
      </c>
      <c r="B892" s="1221">
        <f>'Expenditures 15-22'!F14</f>
        <v>3001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85023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5876</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5876</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381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381</v>
      </c>
      <c r="C905" s="13" t="s">
        <v>653</v>
      </c>
      <c r="D905" s="13" t="str">
        <f t="shared" si="13"/>
        <v>Error?</v>
      </c>
    </row>
    <row r="906" spans="1:4" x14ac:dyDescent="0.2">
      <c r="A906" s="54">
        <v>845</v>
      </c>
      <c r="B906" s="1221">
        <f>'Expenditures 15-22'!F49</f>
        <v>7877</v>
      </c>
      <c r="D906" s="13" t="str">
        <f t="shared" si="13"/>
        <v>Error?</v>
      </c>
    </row>
    <row r="907" spans="1:4" x14ac:dyDescent="0.2">
      <c r="A907" s="54">
        <v>846</v>
      </c>
      <c r="B907" s="1221">
        <f>'Expenditures 15-22'!F50</f>
        <v>4877</v>
      </c>
      <c r="D907" s="13" t="str">
        <f t="shared" si="13"/>
        <v>Error?</v>
      </c>
    </row>
    <row r="908" spans="1:4" x14ac:dyDescent="0.2">
      <c r="A908" s="54">
        <v>847</v>
      </c>
      <c r="B908" s="1221">
        <f>'Expenditures 15-22'!F53</f>
        <v>12754</v>
      </c>
      <c r="C908" s="13" t="s">
        <v>653</v>
      </c>
      <c r="D908" s="13" t="str">
        <f t="shared" si="13"/>
        <v>Error?</v>
      </c>
    </row>
    <row r="909" spans="1:4" x14ac:dyDescent="0.2">
      <c r="A909" s="54">
        <v>848</v>
      </c>
      <c r="B909" s="1221">
        <f>'Expenditures 15-22'!F55</f>
        <v>3952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3952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3368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76895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80263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1884</v>
      </c>
      <c r="D925" s="13" t="str">
        <f t="shared" si="13"/>
        <v>Error?</v>
      </c>
    </row>
    <row r="926" spans="1:4" x14ac:dyDescent="0.2">
      <c r="A926" s="82">
        <v>865</v>
      </c>
      <c r="D926" s="13" t="str">
        <f t="shared" si="13"/>
        <v>OK</v>
      </c>
    </row>
    <row r="927" spans="1:4" x14ac:dyDescent="0.2">
      <c r="A927" s="54">
        <v>866</v>
      </c>
      <c r="B927" s="1221">
        <f>'Expenditures 15-22'!F72</f>
        <v>1884</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105110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190133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14214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18227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3479</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3479</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849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849</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19823</v>
      </c>
      <c r="D983" s="13" t="str">
        <f t="shared" si="14"/>
        <v>Error?</v>
      </c>
    </row>
    <row r="984" spans="1:4" x14ac:dyDescent="0.2">
      <c r="A984" s="82">
        <v>923</v>
      </c>
      <c r="D984" s="13" t="str">
        <f t="shared" si="14"/>
        <v>OK</v>
      </c>
    </row>
    <row r="985" spans="1:4" x14ac:dyDescent="0.2">
      <c r="A985" s="54">
        <v>924</v>
      </c>
      <c r="B985" s="1221">
        <f>'Expenditures 15-22'!G72</f>
        <v>19823</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24151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42378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1319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4689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2306</v>
      </c>
      <c r="D1022" s="13" t="str">
        <f t="shared" si="14"/>
        <v>Error?</v>
      </c>
    </row>
    <row r="1023" spans="1:4" x14ac:dyDescent="0.2">
      <c r="A1023" s="54">
        <v>962</v>
      </c>
      <c r="B1023" s="1221">
        <f>'Expenditures 15-22'!H50</f>
        <v>925</v>
      </c>
      <c r="D1023" s="13" t="str">
        <f t="shared" ref="D1023:D1086" si="15">IF(ISBLANK(B1023),"OK",IF(A1023-B1023=0,"OK","Error?"))</f>
        <v>Error?</v>
      </c>
    </row>
    <row r="1024" spans="1:4" x14ac:dyDescent="0.2">
      <c r="A1024" s="54">
        <v>963</v>
      </c>
      <c r="B1024" s="1221">
        <f>'Expenditures 15-22'!H53</f>
        <v>3231</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3231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7920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820841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1738</v>
      </c>
      <c r="C1105" s="13" t="s">
        <v>653</v>
      </c>
      <c r="D1105" s="13" t="str">
        <f t="shared" si="16"/>
        <v>Error?</v>
      </c>
    </row>
    <row r="1106" spans="1:4" x14ac:dyDescent="0.2">
      <c r="A1106" s="54">
        <v>1045</v>
      </c>
      <c r="B1106" s="1221">
        <f>'Expenditures 15-22'!K14</f>
        <v>50670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1261784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5876</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46785</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52661</v>
      </c>
      <c r="C1115" s="13" t="s">
        <v>653</v>
      </c>
      <c r="D1115" s="13" t="str">
        <f t="shared" si="16"/>
        <v>Error?</v>
      </c>
    </row>
    <row r="1116" spans="1:4" x14ac:dyDescent="0.2">
      <c r="A1116" s="54">
        <v>1055</v>
      </c>
      <c r="B1116" s="1221">
        <f>'Expenditures 15-22'!K44</f>
        <v>10240</v>
      </c>
      <c r="C1116" s="13" t="s">
        <v>653</v>
      </c>
      <c r="D1116" s="13" t="str">
        <f t="shared" si="16"/>
        <v>Error?</v>
      </c>
    </row>
    <row r="1117" spans="1:4" x14ac:dyDescent="0.2">
      <c r="A1117" s="54">
        <v>1056</v>
      </c>
      <c r="B1117" s="1221">
        <f>'Expenditures 15-22'!K45</f>
        <v>27062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37302</v>
      </c>
      <c r="C1119" s="13" t="s">
        <v>653</v>
      </c>
      <c r="D1119" s="13" t="str">
        <f t="shared" si="16"/>
        <v>Error?</v>
      </c>
    </row>
    <row r="1120" spans="1:4" x14ac:dyDescent="0.2">
      <c r="A1120" s="54">
        <v>1059</v>
      </c>
      <c r="B1120" s="1221">
        <f>'Expenditures 15-22'!K49</f>
        <v>16109</v>
      </c>
      <c r="C1120" s="13" t="s">
        <v>653</v>
      </c>
      <c r="D1120" s="13" t="str">
        <f t="shared" si="16"/>
        <v>Error?</v>
      </c>
    </row>
    <row r="1121" spans="1:4" x14ac:dyDescent="0.2">
      <c r="A1121" s="54">
        <v>1060</v>
      </c>
      <c r="B1121" s="1221">
        <f>'Expenditures 15-22'!K50</f>
        <v>118085</v>
      </c>
      <c r="C1121" s="13" t="s">
        <v>653</v>
      </c>
      <c r="D1121" s="13" t="str">
        <f t="shared" si="16"/>
        <v>Error?</v>
      </c>
    </row>
    <row r="1122" spans="1:4" x14ac:dyDescent="0.2">
      <c r="A1122" s="54">
        <v>1061</v>
      </c>
      <c r="B1122" s="1221">
        <f>'Expenditures 15-22'!K53</f>
        <v>134194</v>
      </c>
      <c r="C1122" s="13" t="s">
        <v>653</v>
      </c>
      <c r="D1122" s="13" t="str">
        <f t="shared" si="16"/>
        <v>Error?</v>
      </c>
    </row>
    <row r="1123" spans="1:4" x14ac:dyDescent="0.2">
      <c r="A1123" s="54">
        <v>1062</v>
      </c>
      <c r="B1123" s="1221">
        <f>'Expenditures 15-22'!K55</f>
        <v>110794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110794</v>
      </c>
      <c r="C1125" s="13" t="s">
        <v>653</v>
      </c>
      <c r="D1125" s="13" t="str">
        <f t="shared" si="16"/>
        <v>Error?</v>
      </c>
    </row>
    <row r="1126" spans="1:4" x14ac:dyDescent="0.2">
      <c r="A1126" s="54">
        <v>1065</v>
      </c>
      <c r="B1126" s="1221">
        <f>'Expenditures 15-22'!K59</f>
        <v>10416</v>
      </c>
      <c r="C1126" s="13" t="s">
        <v>653</v>
      </c>
      <c r="D1126" s="13" t="str">
        <f t="shared" si="16"/>
        <v>Error?</v>
      </c>
    </row>
    <row r="1127" spans="1:4" x14ac:dyDescent="0.2">
      <c r="A1127" s="54">
        <v>1066</v>
      </c>
      <c r="B1127" s="1221">
        <f>'Expenditures 15-22'!K60</f>
        <v>42426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150630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203472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50934</v>
      </c>
      <c r="C1139" s="13" t="s">
        <v>653</v>
      </c>
      <c r="D1139" s="13" t="str">
        <f t="shared" si="16"/>
        <v>Error?</v>
      </c>
    </row>
    <row r="1140" spans="1:4" x14ac:dyDescent="0.2">
      <c r="A1140" s="82">
        <v>1079</v>
      </c>
      <c r="D1140" s="13" t="str">
        <f t="shared" si="16"/>
        <v>OK</v>
      </c>
    </row>
    <row r="1141" spans="1:4" x14ac:dyDescent="0.2">
      <c r="A1141" s="54">
        <v>1080</v>
      </c>
      <c r="B1141" s="1221">
        <f>'Expenditures 15-22'!K72</f>
        <v>50934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589357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248176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2099317</v>
      </c>
      <c r="C1152" s="13" t="s">
        <v>653</v>
      </c>
      <c r="D1152" s="13" t="str">
        <f t="shared" si="17"/>
        <v>Error?</v>
      </c>
    </row>
    <row r="1153" spans="1:4" x14ac:dyDescent="0.2">
      <c r="A1153" s="54">
        <v>1092</v>
      </c>
      <c r="B1153" s="1221">
        <f>'Expenditures 15-22'!K115</f>
        <v>-13216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126435</v>
      </c>
      <c r="D1221" s="13" t="str">
        <f t="shared" si="18"/>
        <v>Error?</v>
      </c>
    </row>
    <row r="1222" spans="1:4" x14ac:dyDescent="0.2">
      <c r="A1222" s="82">
        <v>1161</v>
      </c>
      <c r="D1222" s="13" t="str">
        <f t="shared" si="18"/>
        <v>OK</v>
      </c>
    </row>
    <row r="1223" spans="1:4" x14ac:dyDescent="0.2">
      <c r="A1223" s="54">
        <v>1162</v>
      </c>
      <c r="B1223" s="1221">
        <f>'Expenditures 15-22'!C127</f>
        <v>126435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126435</v>
      </c>
      <c r="C1225" s="13" t="s">
        <v>653</v>
      </c>
      <c r="D1225" s="13" t="str">
        <f t="shared" si="18"/>
        <v>Error?</v>
      </c>
    </row>
    <row r="1226" spans="1:4" x14ac:dyDescent="0.2">
      <c r="A1226" s="54">
        <v>1165</v>
      </c>
      <c r="B1226" s="1221">
        <f>'Expenditures 15-22'!C150</f>
        <v>126435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15093</v>
      </c>
      <c r="D1229" s="13" t="str">
        <f t="shared" si="18"/>
        <v>Error?</v>
      </c>
    </row>
    <row r="1230" spans="1:4" x14ac:dyDescent="0.2">
      <c r="A1230" s="82">
        <v>1169</v>
      </c>
      <c r="D1230" s="13" t="str">
        <f t="shared" si="18"/>
        <v>OK</v>
      </c>
    </row>
    <row r="1231" spans="1:4" x14ac:dyDescent="0.2">
      <c r="A1231" s="54">
        <v>1170</v>
      </c>
      <c r="B1231" s="1221">
        <f>'Expenditures 15-22'!D127</f>
        <v>15093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15093</v>
      </c>
      <c r="C1233" s="13" t="s">
        <v>653</v>
      </c>
      <c r="D1233" s="13" t="str">
        <f t="shared" si="18"/>
        <v>Error?</v>
      </c>
    </row>
    <row r="1234" spans="1:4" x14ac:dyDescent="0.2">
      <c r="A1234" s="54">
        <v>1173</v>
      </c>
      <c r="B1234" s="1221">
        <f>'Expenditures 15-22'!D150</f>
        <v>15093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34964</v>
      </c>
      <c r="D1237" s="13" t="str">
        <f t="shared" si="18"/>
        <v>Error?</v>
      </c>
    </row>
    <row r="1238" spans="1:4" x14ac:dyDescent="0.2">
      <c r="A1238" s="82">
        <v>1177</v>
      </c>
      <c r="D1238" s="13" t="str">
        <f t="shared" si="18"/>
        <v>OK</v>
      </c>
    </row>
    <row r="1239" spans="1:4" x14ac:dyDescent="0.2">
      <c r="A1239" s="54">
        <v>1178</v>
      </c>
      <c r="B1239" s="1221">
        <f>'Expenditures 15-22'!E127</f>
        <v>34964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34964</v>
      </c>
      <c r="C1241" s="13" t="s">
        <v>653</v>
      </c>
      <c r="D1241" s="13" t="str">
        <f t="shared" si="18"/>
        <v>Error?</v>
      </c>
    </row>
    <row r="1242" spans="1:4" x14ac:dyDescent="0.2">
      <c r="A1242" s="54">
        <v>1181</v>
      </c>
      <c r="B1242" s="1221">
        <f>'Expenditures 15-22'!E150</f>
        <v>34964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78371</v>
      </c>
      <c r="D1245" s="13" t="str">
        <f t="shared" si="18"/>
        <v>Error?</v>
      </c>
    </row>
    <row r="1246" spans="1:4" x14ac:dyDescent="0.2">
      <c r="A1246" s="82">
        <v>1185</v>
      </c>
      <c r="D1246" s="13" t="str">
        <f t="shared" si="18"/>
        <v>OK</v>
      </c>
    </row>
    <row r="1247" spans="1:4" x14ac:dyDescent="0.2">
      <c r="A1247" s="54">
        <v>1186</v>
      </c>
      <c r="B1247" s="1221">
        <f>'Expenditures 15-22'!F127</f>
        <v>78371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78371</v>
      </c>
      <c r="C1249" s="13" t="s">
        <v>653</v>
      </c>
      <c r="D1249" s="13" t="str">
        <f t="shared" si="18"/>
        <v>Error?</v>
      </c>
    </row>
    <row r="1250" spans="1:4" x14ac:dyDescent="0.2">
      <c r="A1250" s="54">
        <v>1189</v>
      </c>
      <c r="B1250" s="1221">
        <f>'Expenditures 15-22'!F150</f>
        <v>78371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9710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9710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9710</v>
      </c>
      <c r="C1258" s="13" t="s">
        <v>653</v>
      </c>
      <c r="D1258" s="13" t="str">
        <f t="shared" si="18"/>
        <v>Error?</v>
      </c>
    </row>
    <row r="1259" spans="1:4" x14ac:dyDescent="0.2">
      <c r="A1259" s="54">
        <v>1198</v>
      </c>
      <c r="B1259" s="1221">
        <f>'Expenditures 15-22'!G150</f>
        <v>9710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264573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264573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264573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264573</v>
      </c>
      <c r="C1288" s="13" t="s">
        <v>653</v>
      </c>
      <c r="D1288" s="13" t="str">
        <f t="shared" si="19"/>
        <v>Error?</v>
      </c>
    </row>
    <row r="1289" spans="1:4" x14ac:dyDescent="0.2">
      <c r="A1289" s="54">
        <v>1228</v>
      </c>
      <c r="B1289" s="1221">
        <f>'Expenditures 15-22'!K151</f>
        <v>772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63999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63999</v>
      </c>
      <c r="C1339" s="13" t="s">
        <v>653</v>
      </c>
      <c r="D1339" s="13" t="str">
        <f t="shared" si="19"/>
        <v>Error?</v>
      </c>
    </row>
    <row r="1340" spans="1:4" x14ac:dyDescent="0.2">
      <c r="A1340" s="54">
        <v>1279</v>
      </c>
      <c r="B1340" s="1221">
        <f>'Expenditures 15-22'!C204</f>
        <v>63999</v>
      </c>
      <c r="C1340" s="13" t="s">
        <v>653</v>
      </c>
      <c r="D1340" s="13" t="str">
        <f t="shared" si="19"/>
        <v>Error?</v>
      </c>
    </row>
    <row r="1341" spans="1:4" x14ac:dyDescent="0.2">
      <c r="A1341" s="54">
        <v>1280</v>
      </c>
      <c r="B1341" s="1221">
        <f>'Expenditures 15-22'!D176</f>
        <v>2170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2170</v>
      </c>
      <c r="C1345" s="13" t="s">
        <v>653</v>
      </c>
      <c r="D1345" s="13" t="str">
        <f t="shared" si="20"/>
        <v>Error?</v>
      </c>
    </row>
    <row r="1346" spans="1:4" x14ac:dyDescent="0.2">
      <c r="A1346" s="54">
        <v>1285</v>
      </c>
      <c r="B1346" s="1221">
        <f>'Expenditures 15-22'!D204</f>
        <v>2170</v>
      </c>
      <c r="C1346" s="13" t="s">
        <v>653</v>
      </c>
      <c r="D1346" s="13" t="str">
        <f t="shared" si="20"/>
        <v>Error?</v>
      </c>
    </row>
    <row r="1347" spans="1:4" x14ac:dyDescent="0.2">
      <c r="A1347" s="54">
        <v>1286</v>
      </c>
      <c r="B1347" s="1221">
        <f>'Expenditures 15-22'!E176</f>
        <v>93389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93389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93389</v>
      </c>
      <c r="C1353" s="13" t="s">
        <v>653</v>
      </c>
      <c r="D1353" s="13" t="str">
        <f t="shared" si="20"/>
        <v>Error?</v>
      </c>
    </row>
    <row r="1354" spans="1:4" x14ac:dyDescent="0.2">
      <c r="A1354" s="54">
        <v>1293</v>
      </c>
      <c r="B1354" s="1221">
        <f>'Expenditures 15-22'!F176</f>
        <v>15093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15093</v>
      </c>
      <c r="C1358" s="13" t="s">
        <v>653</v>
      </c>
      <c r="D1358" s="13" t="str">
        <f t="shared" si="20"/>
        <v>Error?</v>
      </c>
    </row>
    <row r="1359" spans="1:4" x14ac:dyDescent="0.2">
      <c r="A1359" s="54">
        <v>1298</v>
      </c>
      <c r="B1359" s="1221">
        <f>'Expenditures 15-22'!F204</f>
        <v>15093</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174651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174651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174651</v>
      </c>
      <c r="C1388" s="13" t="s">
        <v>653</v>
      </c>
      <c r="D1388" s="13" t="str">
        <f t="shared" si="20"/>
        <v>Error?</v>
      </c>
    </row>
    <row r="1389" spans="1:4" x14ac:dyDescent="0.2">
      <c r="A1389" s="54">
        <v>1328</v>
      </c>
      <c r="B1389" s="1221">
        <f>'Expenditures 15-22'!K205</f>
        <v>-64364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1873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20360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64</v>
      </c>
      <c r="D1418" s="13" t="str">
        <f t="shared" si="21"/>
        <v>Error?</v>
      </c>
    </row>
    <row r="1419" spans="1:4" x14ac:dyDescent="0.2">
      <c r="A1419" s="54">
        <v>1358</v>
      </c>
      <c r="B1419" s="1221">
        <f>'Expenditures 15-22'!D235</f>
        <v>5632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5696</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1501</v>
      </c>
      <c r="D1423" s="13" t="str">
        <f t="shared" si="21"/>
        <v>Error?</v>
      </c>
    </row>
    <row r="1424" spans="1:4" x14ac:dyDescent="0.2">
      <c r="A1424" s="54">
        <v>1363</v>
      </c>
      <c r="B1424" s="1221">
        <f>'Expenditures 15-22'!D251</f>
        <v>1501</v>
      </c>
      <c r="C1424" s="13" t="s">
        <v>653</v>
      </c>
      <c r="D1424" s="13" t="str">
        <f t="shared" si="21"/>
        <v>Error?</v>
      </c>
    </row>
    <row r="1425" spans="1:4" x14ac:dyDescent="0.2">
      <c r="A1425" s="54">
        <v>1364</v>
      </c>
      <c r="B1425" s="1221">
        <f>'Expenditures 15-22'!D253</f>
        <v>6899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6899</v>
      </c>
      <c r="C1427" s="13" t="s">
        <v>653</v>
      </c>
      <c r="D1427" s="13" t="str">
        <f t="shared" si="21"/>
        <v>Error?</v>
      </c>
    </row>
    <row r="1428" spans="1:4" x14ac:dyDescent="0.2">
      <c r="A1428" s="54">
        <v>1367</v>
      </c>
      <c r="B1428" s="1221">
        <f>'Expenditures 15-22'!D257</f>
        <v>2504</v>
      </c>
      <c r="D1428" s="13" t="str">
        <f t="shared" si="21"/>
        <v>Error?</v>
      </c>
    </row>
    <row r="1429" spans="1:4" x14ac:dyDescent="0.2">
      <c r="A1429" s="54">
        <v>1368</v>
      </c>
      <c r="B1429" s="1221">
        <f>'Expenditures 15-22'!D258</f>
        <v>5842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31740</v>
      </c>
      <c r="D1431" s="13" t="str">
        <f t="shared" si="21"/>
        <v>Error?</v>
      </c>
    </row>
    <row r="1432" spans="1:4" x14ac:dyDescent="0.2">
      <c r="A1432" s="54">
        <v>1371</v>
      </c>
      <c r="B1432" s="1221">
        <f>'Expenditures 15-22'!D261</f>
        <v>15638</v>
      </c>
      <c r="D1432" s="13" t="str">
        <f t="shared" si="21"/>
        <v>Error?</v>
      </c>
    </row>
    <row r="1433" spans="1:4" x14ac:dyDescent="0.2">
      <c r="A1433" s="54">
        <v>1372</v>
      </c>
      <c r="B1433" s="1221">
        <f>'Expenditures 15-22'!D262</f>
        <v>15460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71184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85280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105640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1873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20360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64</v>
      </c>
      <c r="C1482" s="13" t="s">
        <v>653</v>
      </c>
      <c r="D1482" s="13" t="str">
        <f t="shared" si="22"/>
        <v>Error?</v>
      </c>
    </row>
    <row r="1483" spans="1:4" x14ac:dyDescent="0.2">
      <c r="A1483" s="54">
        <v>1422</v>
      </c>
      <c r="B1483" s="1221">
        <f>'Expenditures 15-22'!K235</f>
        <v>5632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5696</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1501</v>
      </c>
      <c r="C1487" s="13" t="s">
        <v>653</v>
      </c>
      <c r="D1487" s="13" t="str">
        <f t="shared" si="22"/>
        <v>Error?</v>
      </c>
    </row>
    <row r="1488" spans="1:4" x14ac:dyDescent="0.2">
      <c r="A1488" s="54">
        <v>1427</v>
      </c>
      <c r="B1488" s="1221">
        <f>'Expenditures 15-22'!K251</f>
        <v>1501</v>
      </c>
      <c r="C1488" s="13" t="s">
        <v>653</v>
      </c>
      <c r="D1488" s="13" t="str">
        <f t="shared" si="22"/>
        <v>Error?</v>
      </c>
    </row>
    <row r="1489" spans="1:4" x14ac:dyDescent="0.2">
      <c r="A1489" s="54">
        <v>1428</v>
      </c>
      <c r="B1489" s="1221">
        <f>'Expenditures 15-22'!K253</f>
        <v>6899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6899</v>
      </c>
      <c r="C1491" s="13" t="s">
        <v>653</v>
      </c>
      <c r="D1491" s="13" t="str">
        <f t="shared" si="22"/>
        <v>Error?</v>
      </c>
    </row>
    <row r="1492" spans="1:4" x14ac:dyDescent="0.2">
      <c r="A1492" s="54">
        <v>1431</v>
      </c>
      <c r="B1492" s="1221">
        <f>'Expenditures 15-22'!K257</f>
        <v>2504</v>
      </c>
      <c r="C1492" s="13" t="s">
        <v>653</v>
      </c>
      <c r="D1492" s="13" t="str">
        <f t="shared" si="22"/>
        <v>Error?</v>
      </c>
    </row>
    <row r="1493" spans="1:4" x14ac:dyDescent="0.2">
      <c r="A1493" s="54">
        <v>1432</v>
      </c>
      <c r="B1493" s="1221">
        <f>'Expenditures 15-22'!K258</f>
        <v>5842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31740</v>
      </c>
      <c r="C1495" s="13" t="s">
        <v>653</v>
      </c>
      <c r="D1495" s="13" t="str">
        <f t="shared" si="22"/>
        <v>Error?</v>
      </c>
    </row>
    <row r="1496" spans="1:4" x14ac:dyDescent="0.2">
      <c r="A1496" s="54">
        <v>1435</v>
      </c>
      <c r="B1496" s="1221">
        <f>'Expenditures 15-22'!K261</f>
        <v>15638</v>
      </c>
      <c r="C1496" s="13" t="s">
        <v>653</v>
      </c>
      <c r="D1496" s="13" t="str">
        <f t="shared" si="22"/>
        <v>Error?</v>
      </c>
    </row>
    <row r="1497" spans="1:4" x14ac:dyDescent="0.2">
      <c r="A1497" s="54">
        <v>1436</v>
      </c>
      <c r="B1497" s="1221">
        <f>'Expenditures 15-22'!K262</f>
        <v>15460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71184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85280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105640</v>
      </c>
      <c r="C1517" s="13" t="s">
        <v>653</v>
      </c>
      <c r="D1517" s="13" t="str">
        <f t="shared" si="22"/>
        <v>Error?</v>
      </c>
    </row>
    <row r="1518" spans="1:4" x14ac:dyDescent="0.2">
      <c r="A1518" s="54">
        <v>1457</v>
      </c>
      <c r="B1518" s="1221">
        <f>'Expenditures 15-22'!K289</f>
        <v>-9245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223259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223259</v>
      </c>
      <c r="C1547" s="13" t="s">
        <v>653</v>
      </c>
      <c r="D1547" s="13" t="str">
        <f t="shared" si="23"/>
        <v>Error?</v>
      </c>
    </row>
    <row r="1548" spans="1:4" x14ac:dyDescent="0.2">
      <c r="A1548" s="54">
        <v>1487</v>
      </c>
      <c r="B1548" s="1221">
        <f>'Expenditures 15-22'!G305</f>
        <v>223259</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223259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223259</v>
      </c>
      <c r="C1559" s="13" t="s">
        <v>653</v>
      </c>
      <c r="D1559" s="13" t="str">
        <f t="shared" si="23"/>
        <v>Error?</v>
      </c>
    </row>
    <row r="1560" spans="1:4" x14ac:dyDescent="0.2">
      <c r="A1560" s="54">
        <v>1499</v>
      </c>
      <c r="B1560" s="1221">
        <f>'Expenditures 15-22'!K305</f>
        <v>223259</v>
      </c>
      <c r="C1560" s="13" t="s">
        <v>653</v>
      </c>
      <c r="D1560" s="13" t="str">
        <f t="shared" si="23"/>
        <v>Error?</v>
      </c>
    </row>
    <row r="1561" spans="1:4" x14ac:dyDescent="0.2">
      <c r="A1561" s="54">
        <v>1500</v>
      </c>
      <c r="B1561" s="1221">
        <f>'Expenditures 15-22'!K306</f>
        <v>-223259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26644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13428</v>
      </c>
      <c r="C1630" s="13" t="s">
        <v>653</v>
      </c>
      <c r="D1630" s="13" t="str">
        <f t="shared" si="24"/>
        <v>Error?</v>
      </c>
    </row>
    <row r="1631" spans="1:4" x14ac:dyDescent="0.2">
      <c r="A1631" s="54">
        <v>1570</v>
      </c>
      <c r="B1631" s="1221">
        <f>'Acct Summary 7-8'!D79</f>
        <v>31908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32680</v>
      </c>
      <c r="C1644" s="13" t="s">
        <v>653</v>
      </c>
      <c r="D1644" s="13" t="str">
        <f t="shared" si="24"/>
        <v>Error?</v>
      </c>
    </row>
    <row r="1645" spans="1:4" x14ac:dyDescent="0.2">
      <c r="A1645" s="54">
        <v>1584</v>
      </c>
      <c r="B1645" s="1221">
        <f>'Acct Summary 7-8'!E79</f>
        <v>51553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51553</v>
      </c>
      <c r="C1658" s="13" t="s">
        <v>653</v>
      </c>
      <c r="D1658" s="13" t="str">
        <f t="shared" si="24"/>
        <v>Error?</v>
      </c>
    </row>
    <row r="1659" spans="1:4" x14ac:dyDescent="0.2">
      <c r="A1659" s="54">
        <v>1598</v>
      </c>
      <c r="B1659" s="1221">
        <f>'Acct Summary 7-8'!F79</f>
        <v>43960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-20404</v>
      </c>
      <c r="C1672" s="13" t="s">
        <v>653</v>
      </c>
      <c r="D1672" s="13" t="str">
        <f t="shared" si="25"/>
        <v>Error?</v>
      </c>
    </row>
    <row r="1673" spans="1:4" x14ac:dyDescent="0.2">
      <c r="A1673" s="54">
        <v>1612</v>
      </c>
      <c r="B1673" s="1221">
        <f>'Acct Summary 7-8'!G79</f>
        <v>62955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53710</v>
      </c>
      <c r="C1686" s="13" t="s">
        <v>653</v>
      </c>
      <c r="D1686" s="13" t="str">
        <f t="shared" si="25"/>
        <v>Error?</v>
      </c>
    </row>
    <row r="1687" spans="1:4" x14ac:dyDescent="0.2">
      <c r="A1687" s="54">
        <v>1626</v>
      </c>
      <c r="B1687" s="1221">
        <f>'Acct Summary 7-8'!H79</f>
        <v>385534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162275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376414</v>
      </c>
      <c r="C1744" s="13" t="s">
        <v>653</v>
      </c>
      <c r="D1744" s="13" t="str">
        <f t="shared" si="26"/>
        <v>Error?</v>
      </c>
    </row>
    <row r="1745" spans="1:5" x14ac:dyDescent="0.2">
      <c r="A1745" s="54">
        <v>1684</v>
      </c>
      <c r="B1745" s="1221">
        <f>'Tax Sched 24'!B5</f>
        <v>118289</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31588</v>
      </c>
      <c r="C1747" s="13" t="s">
        <v>653</v>
      </c>
      <c r="D1747" s="13" t="str">
        <f t="shared" si="26"/>
        <v>Error?</v>
      </c>
    </row>
    <row r="1748" spans="1:5" x14ac:dyDescent="0.2">
      <c r="A1748" s="54">
        <v>1687</v>
      </c>
      <c r="B1748" s="1221">
        <f>'Tax Sched 24'!B8</f>
        <v>56797</v>
      </c>
      <c r="C1748" s="13" t="s">
        <v>653</v>
      </c>
      <c r="D1748" s="13" t="str">
        <f t="shared" si="26"/>
        <v>Error?</v>
      </c>
    </row>
    <row r="1749" spans="1:5" x14ac:dyDescent="0.2">
      <c r="A1749" s="54">
        <v>1688</v>
      </c>
      <c r="B1749" s="1221">
        <f>'Tax Sched 24'!B10</f>
        <v>7850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91655</v>
      </c>
      <c r="C1752" s="13" t="s">
        <v>653</v>
      </c>
      <c r="D1752" s="13" t="str">
        <f t="shared" si="26"/>
        <v>Error?</v>
      </c>
    </row>
    <row r="1753" spans="1:5" x14ac:dyDescent="0.2">
      <c r="A1753" s="54">
        <v>1692</v>
      </c>
      <c r="B1753" s="1221">
        <f>'Tax Sched 24'!B12</f>
        <v>7850</v>
      </c>
      <c r="C1753" s="13" t="s">
        <v>653</v>
      </c>
      <c r="D1753" s="13" t="str">
        <f t="shared" si="26"/>
        <v>Error?</v>
      </c>
    </row>
    <row r="1754" spans="1:5" x14ac:dyDescent="0.2">
      <c r="A1754" s="54">
        <v>1693</v>
      </c>
      <c r="B1754" s="1221">
        <f>'Tax Sched 24'!B14</f>
        <v>6267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733949</v>
      </c>
      <c r="C1759" s="13" t="s">
        <v>653</v>
      </c>
      <c r="D1759" s="13" t="str">
        <f t="shared" si="26"/>
        <v>Error?</v>
      </c>
    </row>
    <row r="1760" spans="1:5" x14ac:dyDescent="0.2">
      <c r="A1760" s="54">
        <v>1699</v>
      </c>
      <c r="B1760" s="1221">
        <f>'Tax Sched 24'!D4</f>
        <v>376414</v>
      </c>
      <c r="C1760" s="13" t="s">
        <v>653</v>
      </c>
      <c r="D1760" s="13" t="str">
        <f t="shared" si="26"/>
        <v>Error?</v>
      </c>
    </row>
    <row r="1761" spans="1:5" x14ac:dyDescent="0.2">
      <c r="A1761" s="54">
        <v>1700</v>
      </c>
      <c r="B1761" s="1221">
        <f>'Tax Sched 24'!D5</f>
        <v>118289</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31588</v>
      </c>
      <c r="C1763" s="13" t="s">
        <v>653</v>
      </c>
      <c r="D1763" s="13" t="str">
        <f t="shared" si="26"/>
        <v>Error?</v>
      </c>
    </row>
    <row r="1764" spans="1:5" x14ac:dyDescent="0.2">
      <c r="A1764" s="54">
        <v>1703</v>
      </c>
      <c r="B1764" s="1221">
        <f>'Tax Sched 24'!D8</f>
        <v>56797</v>
      </c>
      <c r="C1764" s="13" t="s">
        <v>653</v>
      </c>
      <c r="D1764" s="13" t="str">
        <f t="shared" si="26"/>
        <v>Error?</v>
      </c>
    </row>
    <row r="1765" spans="1:5" x14ac:dyDescent="0.2">
      <c r="A1765" s="54">
        <v>1704</v>
      </c>
      <c r="B1765" s="1221">
        <f>'Tax Sched 24'!D10</f>
        <v>7850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91655</v>
      </c>
      <c r="C1768" s="13" t="s">
        <v>653</v>
      </c>
      <c r="D1768" s="13" t="str">
        <f t="shared" si="26"/>
        <v>Error?</v>
      </c>
    </row>
    <row r="1769" spans="1:5" x14ac:dyDescent="0.2">
      <c r="A1769" s="54">
        <v>1708</v>
      </c>
      <c r="B1769" s="1221">
        <f>'Tax Sched 24'!D12</f>
        <v>7850</v>
      </c>
      <c r="C1769" s="13" t="s">
        <v>653</v>
      </c>
      <c r="D1769" s="13" t="str">
        <f t="shared" si="26"/>
        <v>Error?</v>
      </c>
    </row>
    <row r="1770" spans="1:5" x14ac:dyDescent="0.2">
      <c r="A1770" s="54">
        <v>1709</v>
      </c>
      <c r="B1770" s="1221">
        <f>'Tax Sched 24'!D14</f>
        <v>6267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733949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395127</v>
      </c>
      <c r="C1792" s="13" t="s">
        <v>653</v>
      </c>
      <c r="D1792" s="13" t="str">
        <f t="shared" si="27"/>
        <v>Error?</v>
      </c>
    </row>
    <row r="1793" spans="1:4" x14ac:dyDescent="0.2">
      <c r="A1793" s="54">
        <v>1732</v>
      </c>
      <c r="B1793" s="1221">
        <f>'Tax Sched 24'!F5</f>
        <v>121893</v>
      </c>
      <c r="C1793" s="13" t="s">
        <v>653</v>
      </c>
      <c r="D1793" s="13" t="str">
        <f t="shared" si="27"/>
        <v>Error?</v>
      </c>
    </row>
    <row r="1794" spans="1:4" x14ac:dyDescent="0.2">
      <c r="A1794" s="54">
        <v>1733</v>
      </c>
      <c r="B1794" s="1221">
        <f>'Tax Sched 24'!F6</f>
        <v>95457</v>
      </c>
      <c r="C1794" s="13" t="s">
        <v>653</v>
      </c>
      <c r="D1794" s="13" t="str">
        <f t="shared" si="27"/>
        <v>Error?</v>
      </c>
    </row>
    <row r="1795" spans="1:4" x14ac:dyDescent="0.2">
      <c r="A1795" s="54">
        <v>1734</v>
      </c>
      <c r="B1795" s="1221">
        <f>'Tax Sched 24'!F7</f>
        <v>33259</v>
      </c>
      <c r="C1795" s="13" t="s">
        <v>653</v>
      </c>
      <c r="D1795" s="13" t="str">
        <f t="shared" si="27"/>
        <v>Error?</v>
      </c>
    </row>
    <row r="1796" spans="1:4" x14ac:dyDescent="0.2">
      <c r="A1796" s="54">
        <v>1735</v>
      </c>
      <c r="B1796" s="1221">
        <f>'Tax Sched 24'!F8</f>
        <v>58515</v>
      </c>
      <c r="C1796" s="13" t="s">
        <v>653</v>
      </c>
      <c r="D1796" s="13" t="str">
        <f t="shared" si="27"/>
        <v>Error?</v>
      </c>
    </row>
    <row r="1797" spans="1:4" x14ac:dyDescent="0.2">
      <c r="A1797" s="54">
        <v>1736</v>
      </c>
      <c r="B1797" s="1221">
        <f>'Tax Sched 24'!F10</f>
        <v>8291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73144</v>
      </c>
      <c r="C1800" s="13" t="s">
        <v>653</v>
      </c>
      <c r="D1800" s="13" t="str">
        <f t="shared" si="27"/>
        <v>Error?</v>
      </c>
    </row>
    <row r="1801" spans="1:4" x14ac:dyDescent="0.2">
      <c r="A1801" s="54">
        <v>1740</v>
      </c>
      <c r="B1801" s="1221">
        <f>'Tax Sched 24'!F12</f>
        <v>8291</v>
      </c>
      <c r="C1801" s="13" t="s">
        <v>653</v>
      </c>
      <c r="D1801" s="13" t="str">
        <f t="shared" si="27"/>
        <v>Error?</v>
      </c>
    </row>
    <row r="1802" spans="1:4" x14ac:dyDescent="0.2">
      <c r="A1802" s="54">
        <v>1741</v>
      </c>
      <c r="B1802" s="1221">
        <f>'Tax Sched 24'!F14</f>
        <v>6631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395127</v>
      </c>
      <c r="D1808" s="13" t="str">
        <f t="shared" si="27"/>
        <v>Error?</v>
      </c>
    </row>
    <row r="1809" spans="1:4" x14ac:dyDescent="0.2">
      <c r="A1809" s="54">
        <v>1748</v>
      </c>
      <c r="B1809" s="1221">
        <f>'Tax Sched 24'!E5</f>
        <v>121893</v>
      </c>
      <c r="D1809" s="13" t="str">
        <f t="shared" si="27"/>
        <v>Error?</v>
      </c>
    </row>
    <row r="1810" spans="1:4" x14ac:dyDescent="0.2">
      <c r="A1810" s="54">
        <v>1749</v>
      </c>
      <c r="B1810" s="1221">
        <f>'Tax Sched 24'!E6</f>
        <v>95457</v>
      </c>
      <c r="D1810" s="13" t="str">
        <f t="shared" si="27"/>
        <v>Error?</v>
      </c>
    </row>
    <row r="1811" spans="1:4" x14ac:dyDescent="0.2">
      <c r="A1811" s="54">
        <v>1750</v>
      </c>
      <c r="B1811" s="1221">
        <f>'Tax Sched 24'!E7</f>
        <v>33259</v>
      </c>
      <c r="D1811" s="13" t="str">
        <f t="shared" si="27"/>
        <v>Error?</v>
      </c>
    </row>
    <row r="1812" spans="1:4" x14ac:dyDescent="0.2">
      <c r="A1812" s="54">
        <v>1751</v>
      </c>
      <c r="B1812" s="1221">
        <f>'Tax Sched 24'!E8</f>
        <v>58515</v>
      </c>
      <c r="D1812" s="13" t="str">
        <f t="shared" si="27"/>
        <v>Error?</v>
      </c>
    </row>
    <row r="1813" spans="1:4" x14ac:dyDescent="0.2">
      <c r="A1813" s="54">
        <v>1752</v>
      </c>
      <c r="B1813" s="1221">
        <f>'Tax Sched 24'!E10</f>
        <v>8291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73144</v>
      </c>
      <c r="D1816" s="13" t="str">
        <f t="shared" si="27"/>
        <v>Error?</v>
      </c>
    </row>
    <row r="1817" spans="1:4" x14ac:dyDescent="0.2">
      <c r="A1817" s="54">
        <v>1756</v>
      </c>
      <c r="B1817" s="1221">
        <f>'Tax Sched 24'!E12</f>
        <v>8291</v>
      </c>
      <c r="D1817" s="13" t="str">
        <f t="shared" si="27"/>
        <v>Error?</v>
      </c>
    </row>
    <row r="1818" spans="1:4" x14ac:dyDescent="0.2">
      <c r="A1818" s="54">
        <v>1757</v>
      </c>
      <c r="B1818" s="1221">
        <f>'Tax Sched 24'!E14</f>
        <v>6631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839618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800000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6266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6266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6266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12744</v>
      </c>
      <c r="D2008" s="13" t="str">
        <f t="shared" si="30"/>
        <v>Error?</v>
      </c>
    </row>
    <row r="2009" spans="1:4" x14ac:dyDescent="0.2">
      <c r="A2009" s="54">
        <v>1948</v>
      </c>
      <c r="B2009" s="1221">
        <f>'Cap Outlay Deprec 27'!C8</f>
        <v>4285008</v>
      </c>
      <c r="D2009" s="13" t="str">
        <f t="shared" si="30"/>
        <v>Error?</v>
      </c>
    </row>
    <row r="2010" spans="1:4" x14ac:dyDescent="0.2">
      <c r="A2010" s="54">
        <v>1949</v>
      </c>
      <c r="B2010" s="1221">
        <f>'Cap Outlay Deprec 27'!C10</f>
        <v>318279</v>
      </c>
      <c r="D2010" s="13" t="str">
        <f t="shared" si="30"/>
        <v>Error?</v>
      </c>
    </row>
    <row r="2011" spans="1:4" x14ac:dyDescent="0.2">
      <c r="A2011" s="54">
        <v>1950</v>
      </c>
      <c r="B2011" s="1221">
        <f>'Cap Outlay Deprec 27'!C12</f>
        <v>276252</v>
      </c>
      <c r="D2011" s="13" t="str">
        <f t="shared" si="30"/>
        <v>Error?</v>
      </c>
    </row>
    <row r="2012" spans="1:4" x14ac:dyDescent="0.2">
      <c r="A2012" s="54">
        <v>1951</v>
      </c>
      <c r="B2012" s="1221">
        <f>'Cap Outlay Deprec 27'!C13</f>
        <v>443101</v>
      </c>
      <c r="D2012" s="13" t="str">
        <f t="shared" si="30"/>
        <v>Error?</v>
      </c>
    </row>
    <row r="2013" spans="1:4" x14ac:dyDescent="0.2">
      <c r="A2013" s="54">
        <v>1952</v>
      </c>
      <c r="B2013" s="1221">
        <f>'Cap Outlay Deprec 27'!C16</f>
        <v>5371513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223260</v>
      </c>
      <c r="D2016" s="13" t="str">
        <f t="shared" si="30"/>
        <v>Error?</v>
      </c>
    </row>
    <row r="2017" spans="1:4" x14ac:dyDescent="0.2">
      <c r="A2017" s="54">
        <v>1956</v>
      </c>
      <c r="B2017" s="1221">
        <f>'Cap Outlay Deprec 27'!D12</f>
        <v>8749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275348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12744</v>
      </c>
      <c r="C2026" s="13" t="s">
        <v>653</v>
      </c>
      <c r="D2026" s="13" t="str">
        <f t="shared" si="30"/>
        <v>Error?</v>
      </c>
    </row>
    <row r="2027" spans="1:4" x14ac:dyDescent="0.2">
      <c r="A2027" s="54">
        <v>1966</v>
      </c>
      <c r="B2027" s="1221">
        <f>'Cap Outlay Deprec 27'!F8</f>
        <v>4285008</v>
      </c>
      <c r="C2027" s="13" t="s">
        <v>653</v>
      </c>
      <c r="D2027" s="13" t="str">
        <f t="shared" si="30"/>
        <v>Error?</v>
      </c>
    </row>
    <row r="2028" spans="1:4" x14ac:dyDescent="0.2">
      <c r="A2028" s="54">
        <v>1967</v>
      </c>
      <c r="B2028" s="1221">
        <f>'Cap Outlay Deprec 27'!F10</f>
        <v>541539</v>
      </c>
      <c r="C2028" s="13" t="s">
        <v>653</v>
      </c>
      <c r="D2028" s="13" t="str">
        <f t="shared" si="30"/>
        <v>Error?</v>
      </c>
    </row>
    <row r="2029" spans="1:4" x14ac:dyDescent="0.2">
      <c r="A2029" s="54">
        <v>1968</v>
      </c>
      <c r="B2029" s="1221">
        <f>'Cap Outlay Deprec 27'!F12</f>
        <v>285001</v>
      </c>
      <c r="C2029" s="13" t="s">
        <v>653</v>
      </c>
      <c r="D2029" s="13" t="str">
        <f t="shared" si="30"/>
        <v>Error?</v>
      </c>
    </row>
    <row r="2030" spans="1:4" x14ac:dyDescent="0.2">
      <c r="A2030" s="54">
        <v>1969</v>
      </c>
      <c r="B2030" s="1221">
        <f>'Cap Outlay Deprec 27'!F13</f>
        <v>443101</v>
      </c>
      <c r="C2030" s="13" t="s">
        <v>653</v>
      </c>
      <c r="D2030" s="13" t="str">
        <f t="shared" si="30"/>
        <v>Error?</v>
      </c>
    </row>
    <row r="2031" spans="1:4" x14ac:dyDescent="0.2">
      <c r="A2031" s="54">
        <v>1970</v>
      </c>
      <c r="B2031" s="1221">
        <f>'Cap Outlay Deprec 27'!F16</f>
        <v>5646861</v>
      </c>
      <c r="C2031" s="13" t="s">
        <v>653</v>
      </c>
      <c r="D2031" s="13" t="str">
        <f t="shared" si="30"/>
        <v>Error?</v>
      </c>
    </row>
    <row r="2032" spans="1:4" x14ac:dyDescent="0.2">
      <c r="A2032" s="82">
        <v>1971</v>
      </c>
      <c r="D2032" s="13" t="str">
        <f t="shared" si="30"/>
        <v>OK</v>
      </c>
    </row>
    <row r="2033" spans="1:4" x14ac:dyDescent="0.2">
      <c r="A2033" s="54">
        <v>1972</v>
      </c>
      <c r="B2033" s="1221">
        <f>'Cap Outlay Deprec 27'!H8</f>
        <v>1544357</v>
      </c>
      <c r="D2033" s="13" t="str">
        <f t="shared" si="30"/>
        <v>Error?</v>
      </c>
    </row>
    <row r="2034" spans="1:4" x14ac:dyDescent="0.2">
      <c r="A2034" s="54">
        <v>1973</v>
      </c>
      <c r="B2034" s="1221">
        <f>'Cap Outlay Deprec 27'!H10</f>
        <v>272903</v>
      </c>
      <c r="D2034" s="13" t="str">
        <f t="shared" si="30"/>
        <v>Error?</v>
      </c>
    </row>
    <row r="2035" spans="1:4" x14ac:dyDescent="0.2">
      <c r="A2035" s="54">
        <v>1974</v>
      </c>
      <c r="B2035" s="1221">
        <f>'Cap Outlay Deprec 27'!H12</f>
        <v>180610</v>
      </c>
      <c r="D2035" s="13" t="str">
        <f t="shared" si="30"/>
        <v>Error?</v>
      </c>
    </row>
    <row r="2036" spans="1:4" x14ac:dyDescent="0.2">
      <c r="A2036" s="54">
        <v>1975</v>
      </c>
      <c r="B2036" s="1221">
        <f>'Cap Outlay Deprec 27'!H13</f>
        <v>443101</v>
      </c>
      <c r="D2036" s="13" t="str">
        <f t="shared" si="30"/>
        <v>Error?</v>
      </c>
    </row>
    <row r="2037" spans="1:4" x14ac:dyDescent="0.2">
      <c r="A2037" s="54">
        <v>1976</v>
      </c>
      <c r="B2037" s="1221">
        <f>'Cap Outlay Deprec 27'!H16</f>
        <v>2453014</v>
      </c>
      <c r="C2037" s="13" t="s">
        <v>653</v>
      </c>
      <c r="D2037" s="13" t="str">
        <f t="shared" si="30"/>
        <v>Error?</v>
      </c>
    </row>
    <row r="2038" spans="1:4" x14ac:dyDescent="0.2">
      <c r="A2038" s="82">
        <v>1977</v>
      </c>
      <c r="D2038" s="13" t="str">
        <f t="shared" si="30"/>
        <v>OK</v>
      </c>
    </row>
    <row r="2039" spans="1:4" x14ac:dyDescent="0.2">
      <c r="A2039" s="54">
        <v>1978</v>
      </c>
      <c r="B2039" s="1221">
        <f>'Cap Outlay Deprec 27'!I8</f>
        <v>85700</v>
      </c>
      <c r="D2039" s="13" t="str">
        <f t="shared" si="30"/>
        <v>Error?</v>
      </c>
    </row>
    <row r="2040" spans="1:4" x14ac:dyDescent="0.2">
      <c r="A2040" s="54">
        <v>1979</v>
      </c>
      <c r="B2040" s="1221">
        <f>'Cap Outlay Deprec 27'!I10</f>
        <v>14238</v>
      </c>
      <c r="D2040" s="13" t="str">
        <f t="shared" si="30"/>
        <v>Error?</v>
      </c>
    </row>
    <row r="2041" spans="1:4" x14ac:dyDescent="0.2">
      <c r="A2041" s="54">
        <v>1980</v>
      </c>
      <c r="B2041" s="1221">
        <f>'Cap Outlay Deprec 27'!I12</f>
        <v>25686</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152113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1630057</v>
      </c>
      <c r="C2051" s="13" t="s">
        <v>653</v>
      </c>
      <c r="D2051" s="13" t="str">
        <f t="shared" si="31"/>
        <v>Error?</v>
      </c>
    </row>
    <row r="2052" spans="1:4" x14ac:dyDescent="0.2">
      <c r="A2052" s="54">
        <v>1991</v>
      </c>
      <c r="B2052" s="1221">
        <f>'Cap Outlay Deprec 27'!K10</f>
        <v>287141</v>
      </c>
      <c r="C2052" s="13" t="s">
        <v>653</v>
      </c>
      <c r="D2052" s="13" t="str">
        <f t="shared" si="31"/>
        <v>Error?</v>
      </c>
    </row>
    <row r="2053" spans="1:4" x14ac:dyDescent="0.2">
      <c r="A2053" s="54">
        <v>1992</v>
      </c>
      <c r="B2053" s="1221">
        <f>'Cap Outlay Deprec 27'!K12</f>
        <v>206296</v>
      </c>
      <c r="C2053" s="13" t="s">
        <v>653</v>
      </c>
      <c r="D2053" s="13" t="str">
        <f t="shared" si="31"/>
        <v>Error?</v>
      </c>
    </row>
    <row r="2054" spans="1:4" x14ac:dyDescent="0.2">
      <c r="A2054" s="54">
        <v>1993</v>
      </c>
      <c r="B2054" s="1221">
        <f>'Cap Outlay Deprec 27'!K13</f>
        <v>443101</v>
      </c>
      <c r="C2054" s="13" t="s">
        <v>653</v>
      </c>
      <c r="D2054" s="13" t="str">
        <f t="shared" si="31"/>
        <v>Error?</v>
      </c>
    </row>
    <row r="2055" spans="1:4" x14ac:dyDescent="0.2">
      <c r="A2055" s="54">
        <v>1994</v>
      </c>
      <c r="B2055" s="1221">
        <f>'Cap Outlay Deprec 27'!K16</f>
        <v>2605127</v>
      </c>
      <c r="C2055" s="13" t="s">
        <v>653</v>
      </c>
      <c r="D2055" s="13" t="str">
        <f t="shared" si="31"/>
        <v>Error?</v>
      </c>
    </row>
    <row r="2056" spans="1:4" x14ac:dyDescent="0.2">
      <c r="A2056" s="54">
        <v>1995</v>
      </c>
      <c r="B2056" s="1221">
        <f>'Cap Outlay Deprec 27'!L5</f>
        <v>12744</v>
      </c>
      <c r="C2056" s="13" t="s">
        <v>653</v>
      </c>
      <c r="D2056" s="13" t="str">
        <f t="shared" si="31"/>
        <v>Error?</v>
      </c>
    </row>
    <row r="2057" spans="1:4" x14ac:dyDescent="0.2">
      <c r="A2057" s="54">
        <v>1996</v>
      </c>
      <c r="B2057" s="1221">
        <f>'Cap Outlay Deprec 27'!L8</f>
        <v>2654951</v>
      </c>
      <c r="C2057" s="13" t="s">
        <v>653</v>
      </c>
      <c r="D2057" s="13" t="str">
        <f t="shared" si="31"/>
        <v>Error?</v>
      </c>
    </row>
    <row r="2058" spans="1:4" x14ac:dyDescent="0.2">
      <c r="A2058" s="54">
        <v>1997</v>
      </c>
      <c r="B2058" s="1221">
        <f>'Cap Outlay Deprec 27'!L10</f>
        <v>254398</v>
      </c>
      <c r="C2058" s="13" t="s">
        <v>653</v>
      </c>
      <c r="D2058" s="13" t="str">
        <f t="shared" si="31"/>
        <v>Error?</v>
      </c>
    </row>
    <row r="2059" spans="1:4" x14ac:dyDescent="0.2">
      <c r="A2059" s="54">
        <v>1998</v>
      </c>
      <c r="B2059" s="1221">
        <f>'Cap Outlay Deprec 27'!L12</f>
        <v>78705</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3041734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248176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53710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51553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162275</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468074</v>
      </c>
      <c r="C2551" s="13" t="s">
        <v>653</v>
      </c>
      <c r="D2551" s="13" t="str">
        <f t="shared" si="38"/>
        <v>Error?</v>
      </c>
    </row>
    <row r="2552" spans="1:4" x14ac:dyDescent="0.2">
      <c r="A2552" s="82">
        <v>2491</v>
      </c>
      <c r="D2552" s="13" t="str">
        <f t="shared" si="38"/>
        <v>OK</v>
      </c>
    </row>
    <row r="2553" spans="1:4" x14ac:dyDescent="0.2">
      <c r="A2553" s="54">
        <v>2492</v>
      </c>
      <c r="B2553" s="1221">
        <f>'Acct Summary 7-8'!C6</f>
        <v>1358913</v>
      </c>
      <c r="C2553" s="13" t="s">
        <v>653</v>
      </c>
      <c r="D2553" s="13" t="str">
        <f t="shared" si="38"/>
        <v>Error?</v>
      </c>
    </row>
    <row r="2554" spans="1:4" x14ac:dyDescent="0.2">
      <c r="A2554" s="54">
        <v>2493</v>
      </c>
      <c r="B2554" s="1221">
        <f>'Acct Summary 7-8'!C7</f>
        <v>259114</v>
      </c>
      <c r="C2554" s="13" t="s">
        <v>653</v>
      </c>
      <c r="D2554" s="13" t="str">
        <f t="shared" si="38"/>
        <v>Error?</v>
      </c>
    </row>
    <row r="2555" spans="1:4" x14ac:dyDescent="0.2">
      <c r="A2555" s="54">
        <v>2494</v>
      </c>
      <c r="B2555" s="1221">
        <f>'Acct Summary 7-8'!C8</f>
        <v>2086101</v>
      </c>
      <c r="C2555" s="13" t="s">
        <v>653</v>
      </c>
      <c r="D2555" s="13" t="str">
        <f t="shared" si="38"/>
        <v>Error?</v>
      </c>
    </row>
    <row r="2556" spans="1:4" x14ac:dyDescent="0.2">
      <c r="A2556" s="54">
        <v>2495</v>
      </c>
      <c r="B2556" s="1221">
        <f>'Acct Summary 7-8'!C12</f>
        <v>1261784</v>
      </c>
      <c r="C2556" s="13" t="s">
        <v>653</v>
      </c>
      <c r="D2556" s="13" t="str">
        <f t="shared" si="38"/>
        <v>Error?</v>
      </c>
    </row>
    <row r="2557" spans="1:4" x14ac:dyDescent="0.2">
      <c r="A2557" s="54">
        <v>2496</v>
      </c>
      <c r="B2557" s="1221">
        <f>'Acct Summary 7-8'!C13</f>
        <v>589357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248176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2099317</v>
      </c>
      <c r="C2561" s="13" t="s">
        <v>653</v>
      </c>
      <c r="D2561" s="13" t="str">
        <f t="shared" si="39"/>
        <v>Error?</v>
      </c>
    </row>
    <row r="2562" spans="1:4" x14ac:dyDescent="0.2">
      <c r="A2562" s="54">
        <v>2501</v>
      </c>
      <c r="B2562" s="1221">
        <f>'Acct Summary 7-8'!C20</f>
        <v>-13216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118289</v>
      </c>
      <c r="C2564" s="13" t="s">
        <v>653</v>
      </c>
      <c r="D2564" s="13" t="str">
        <f t="shared" si="39"/>
        <v>Error?</v>
      </c>
    </row>
    <row r="2565" spans="1:4" x14ac:dyDescent="0.2">
      <c r="A2565" s="82">
        <v>2504</v>
      </c>
      <c r="D2565" s="13" t="str">
        <f t="shared" si="39"/>
        <v>OK</v>
      </c>
    </row>
    <row r="2566" spans="1:4" x14ac:dyDescent="0.2">
      <c r="A2566" s="54">
        <v>2505</v>
      </c>
      <c r="B2566" s="1221">
        <f>'Acct Summary 7-8'!D6</f>
        <v>147056</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265345</v>
      </c>
      <c r="C2568" s="13" t="s">
        <v>653</v>
      </c>
      <c r="D2568" s="13" t="str">
        <f t="shared" si="39"/>
        <v>Error?</v>
      </c>
    </row>
    <row r="2569" spans="1:4" x14ac:dyDescent="0.2">
      <c r="A2569" s="54">
        <v>2508</v>
      </c>
      <c r="B2569" s="1221">
        <f>'Acct Summary 7-8'!D13</f>
        <v>264573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264573</v>
      </c>
      <c r="C2573" s="13" t="s">
        <v>653</v>
      </c>
      <c r="D2573" s="13" t="str">
        <f t="shared" si="39"/>
        <v>Error?</v>
      </c>
    </row>
    <row r="2574" spans="1:4" x14ac:dyDescent="0.2">
      <c r="A2574" s="54">
        <v>2513</v>
      </c>
      <c r="B2574" s="1221">
        <f>'Acct Summary 7-8'!D20</f>
        <v>772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31588</v>
      </c>
      <c r="C2591" s="13" t="s">
        <v>653</v>
      </c>
      <c r="D2591" s="13" t="str">
        <f t="shared" si="39"/>
        <v>Error?</v>
      </c>
    </row>
    <row r="2592" spans="1:4" x14ac:dyDescent="0.2">
      <c r="A2592" s="82">
        <v>2531</v>
      </c>
      <c r="D2592" s="13" t="str">
        <f t="shared" si="39"/>
        <v>OK</v>
      </c>
    </row>
    <row r="2593" spans="1:4" x14ac:dyDescent="0.2">
      <c r="A2593" s="54">
        <v>2532</v>
      </c>
      <c r="B2593" s="1221">
        <f>'Acct Summary 7-8'!F6</f>
        <v>78699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110287</v>
      </c>
      <c r="C2595" s="13" t="s">
        <v>653</v>
      </c>
      <c r="D2595" s="13" t="str">
        <f t="shared" si="39"/>
        <v>Error?</v>
      </c>
    </row>
    <row r="2596" spans="1:4" x14ac:dyDescent="0.2">
      <c r="A2596" s="54">
        <v>2535</v>
      </c>
      <c r="B2596" s="1221">
        <f>'Acct Summary 7-8'!F13</f>
        <v>174651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174651</v>
      </c>
      <c r="C2600" s="13" t="s">
        <v>653</v>
      </c>
      <c r="D2600" s="13" t="str">
        <f t="shared" si="39"/>
        <v>Error?</v>
      </c>
    </row>
    <row r="2601" spans="1:4" x14ac:dyDescent="0.2">
      <c r="A2601" s="54">
        <v>2540</v>
      </c>
      <c r="B2601" s="1221">
        <f>'Acct Summary 7-8'!F20</f>
        <v>-64364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96395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96395</v>
      </c>
      <c r="C2606" s="13" t="s">
        <v>653</v>
      </c>
      <c r="D2606" s="13" t="str">
        <f t="shared" si="39"/>
        <v>Error?</v>
      </c>
    </row>
    <row r="2607" spans="1:4" x14ac:dyDescent="0.2">
      <c r="A2607" s="54">
        <v>2546</v>
      </c>
      <c r="B2607" s="1221">
        <f>'Acct Summary 7-8'!G12</f>
        <v>20360</v>
      </c>
      <c r="C2607" s="13" t="s">
        <v>653</v>
      </c>
      <c r="D2607" s="13" t="str">
        <f t="shared" si="39"/>
        <v>Error?</v>
      </c>
    </row>
    <row r="2608" spans="1:4" x14ac:dyDescent="0.2">
      <c r="A2608" s="54">
        <v>2547</v>
      </c>
      <c r="B2608" s="1221">
        <f>'Acct Summary 7-8'!G13</f>
        <v>85280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105640</v>
      </c>
      <c r="C2612" s="13" t="s">
        <v>653</v>
      </c>
      <c r="D2612" s="13" t="str">
        <f t="shared" si="39"/>
        <v>Error?</v>
      </c>
    </row>
    <row r="2613" spans="1:4" x14ac:dyDescent="0.2">
      <c r="A2613" s="54">
        <v>2552</v>
      </c>
      <c r="B2613" s="1221">
        <f>'Acct Summary 7-8'!G20</f>
        <v>-9245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223259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223259</v>
      </c>
      <c r="C2661" s="13" t="s">
        <v>653</v>
      </c>
      <c r="D2661" s="13" t="str">
        <f t="shared" si="40"/>
        <v>Error?</v>
      </c>
    </row>
    <row r="2662" spans="1:4" x14ac:dyDescent="0.2">
      <c r="A2662" s="54">
        <v>2601</v>
      </c>
      <c r="B2662" s="1221">
        <f>'Acct Summary 7-8'!H20</f>
        <v>-223259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248176</v>
      </c>
      <c r="C2789" s="13" t="s">
        <v>653</v>
      </c>
      <c r="D2789" s="13" t="str">
        <f t="shared" si="42"/>
        <v>Error?</v>
      </c>
    </row>
    <row r="2790" spans="1:4" x14ac:dyDescent="0.2">
      <c r="A2790" s="54">
        <v>2729</v>
      </c>
      <c r="B2790" s="1221">
        <f>'Expenditures 15-22'!E102</f>
        <v>248176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428509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44086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428509</v>
      </c>
      <c r="D2912" s="13" t="str">
        <f t="shared" si="44"/>
        <v>Error?</v>
      </c>
    </row>
    <row r="2913" spans="1:4" x14ac:dyDescent="0.2">
      <c r="A2913" s="54">
        <v>2852</v>
      </c>
      <c r="B2913" s="1221">
        <f>'Assets-Liab 5-6'!I41</f>
        <v>428509</v>
      </c>
      <c r="C2913" s="13" t="s">
        <v>653</v>
      </c>
      <c r="D2913" s="13" t="str">
        <f t="shared" si="44"/>
        <v>Error?</v>
      </c>
    </row>
    <row r="2914" spans="1:4" x14ac:dyDescent="0.2">
      <c r="A2914" s="54">
        <v>2853</v>
      </c>
      <c r="B2914" s="1221">
        <f>'Assets-Liab 5-6'!L33</f>
        <v>44086</v>
      </c>
      <c r="D2914" s="13" t="str">
        <f t="shared" si="44"/>
        <v>Error?</v>
      </c>
    </row>
    <row r="2915" spans="1:4" x14ac:dyDescent="0.2">
      <c r="A2915" s="82">
        <v>2854</v>
      </c>
      <c r="D2915" s="13" t="str">
        <f t="shared" si="44"/>
        <v>OK</v>
      </c>
    </row>
    <row r="2916" spans="1:4" x14ac:dyDescent="0.2">
      <c r="A2916" s="54">
        <v>2855</v>
      </c>
      <c r="B2916" s="1221">
        <f>'Assets-Liab 5-6'!L34</f>
        <v>44086</v>
      </c>
      <c r="C2916" s="13" t="s">
        <v>653</v>
      </c>
      <c r="D2916" s="13" t="str">
        <f t="shared" si="44"/>
        <v>Error?</v>
      </c>
    </row>
    <row r="2917" spans="1:4" x14ac:dyDescent="0.2">
      <c r="A2917" s="54">
        <v>2856</v>
      </c>
      <c r="B2917" s="1221">
        <f>'Assets-Liab 5-6'!L41</f>
        <v>44086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244698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3478</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244698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3478</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37257</v>
      </c>
      <c r="D3055" s="13" t="str">
        <f t="shared" si="46"/>
        <v>Error?</v>
      </c>
    </row>
    <row r="3056" spans="1:4" x14ac:dyDescent="0.2">
      <c r="A3056" s="54">
        <v>2995</v>
      </c>
      <c r="B3056" s="1221">
        <f>'Expenditures 15-22'!D10</f>
        <v>27533</v>
      </c>
      <c r="D3056" s="13" t="str">
        <f t="shared" si="46"/>
        <v>Error?</v>
      </c>
    </row>
    <row r="3057" spans="1:4" x14ac:dyDescent="0.2">
      <c r="A3057" s="54">
        <v>2996</v>
      </c>
      <c r="B3057" s="1221">
        <f>'Expenditures 15-22'!E10</f>
        <v>9131</v>
      </c>
      <c r="D3057" s="13" t="str">
        <f t="shared" si="46"/>
        <v>Error?</v>
      </c>
    </row>
    <row r="3058" spans="1:4" x14ac:dyDescent="0.2">
      <c r="A3058" s="54">
        <v>2997</v>
      </c>
      <c r="B3058" s="1221">
        <f>'Expenditures 15-22'!F10</f>
        <v>25793</v>
      </c>
      <c r="D3058" s="13" t="str">
        <f t="shared" si="46"/>
        <v>Error?</v>
      </c>
    </row>
    <row r="3059" spans="1:4" x14ac:dyDescent="0.2">
      <c r="A3059" s="54">
        <v>2998</v>
      </c>
      <c r="B3059" s="1221">
        <f>'Expenditures 15-22'!G10</f>
        <v>4013</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103727</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7850</v>
      </c>
      <c r="C3225" s="13" t="s">
        <v>653</v>
      </c>
      <c r="D3225" s="13" t="str">
        <f t="shared" si="49"/>
        <v>Error?</v>
      </c>
    </row>
    <row r="3226" spans="1:4" x14ac:dyDescent="0.2">
      <c r="A3226" s="54">
        <v>3165</v>
      </c>
      <c r="B3226" s="1221">
        <f>'Acct Summary 7-8'!I8</f>
        <v>7850</v>
      </c>
      <c r="C3226" s="13" t="s">
        <v>653</v>
      </c>
      <c r="D3226" s="13" t="str">
        <f t="shared" si="49"/>
        <v>Error?</v>
      </c>
    </row>
    <row r="3227" spans="1:4" x14ac:dyDescent="0.2">
      <c r="A3227" s="54">
        <v>3166</v>
      </c>
      <c r="B3227" s="1221">
        <f>'Acct Summary 7-8'!I20</f>
        <v>7850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-13216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772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-64364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-9245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-223259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7850</v>
      </c>
      <c r="C3320" s="13" t="s">
        <v>653</v>
      </c>
      <c r="D3320" s="13" t="str">
        <f t="shared" si="50"/>
        <v>Error?</v>
      </c>
    </row>
    <row r="3321" spans="1:4" x14ac:dyDescent="0.2">
      <c r="A3321" s="54">
        <v>3260</v>
      </c>
      <c r="B3321" s="1221">
        <f>'Acct Summary 7-8'!I79</f>
        <v>420659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428509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120860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25365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49014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3079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198318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16744</v>
      </c>
      <c r="D3387" s="13" t="str">
        <f t="shared" si="51"/>
        <v>Error?</v>
      </c>
    </row>
    <row r="3388" spans="1:4" x14ac:dyDescent="0.2">
      <c r="A3388" s="54">
        <v>3327</v>
      </c>
      <c r="B3388" s="1221">
        <f>'Expenditures 15-22'!D211</f>
        <v>1743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16744</v>
      </c>
      <c r="C3390" s="13" t="s">
        <v>653</v>
      </c>
      <c r="D3390" s="13" t="str">
        <f t="shared" si="51"/>
        <v>Error?</v>
      </c>
    </row>
    <row r="3391" spans="1:4" x14ac:dyDescent="0.2">
      <c r="A3391" s="54">
        <v>3330</v>
      </c>
      <c r="B3391" s="1221">
        <f>'Expenditures 15-22'!K211</f>
        <v>1743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113428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32680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51553</v>
      </c>
      <c r="D3417" s="13" t="str">
        <f t="shared" si="52"/>
        <v>Error?</v>
      </c>
    </row>
    <row r="3418" spans="1:4" x14ac:dyDescent="0.2">
      <c r="A3418" s="82">
        <v>3357</v>
      </c>
      <c r="D3418" s="13" t="str">
        <f t="shared" si="52"/>
        <v>OK</v>
      </c>
    </row>
    <row r="3419" spans="1:4" x14ac:dyDescent="0.2">
      <c r="A3419" s="54">
        <v>3358</v>
      </c>
      <c r="B3419" s="1221">
        <f>'Assets-Liab 5-6'!F4</f>
        <v>34596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53710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162275</v>
      </c>
      <c r="D3425" s="13" t="str">
        <f t="shared" si="52"/>
        <v>Error?</v>
      </c>
    </row>
    <row r="3426" spans="1:4" x14ac:dyDescent="0.2">
      <c r="A3426" s="82">
        <v>3365</v>
      </c>
      <c r="D3426" s="13" t="str">
        <f t="shared" si="52"/>
        <v>OK</v>
      </c>
    </row>
    <row r="3427" spans="1:4" x14ac:dyDescent="0.2">
      <c r="A3427" s="54">
        <v>3366</v>
      </c>
      <c r="B3427" s="1221">
        <f>'Assets-Liab 5-6'!I4</f>
        <v>238509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44086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37239</v>
      </c>
      <c r="C3446" s="13" t="s">
        <v>653</v>
      </c>
      <c r="D3446" s="13" t="str">
        <f t="shared" si="52"/>
        <v>Error?</v>
      </c>
    </row>
    <row r="3447" spans="1:4" x14ac:dyDescent="0.2">
      <c r="A3447" s="54">
        <v>3386</v>
      </c>
      <c r="B3447" s="1221">
        <f>'Tax Sched 24'!D16</f>
        <v>37239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39010</v>
      </c>
      <c r="C3449" s="13" t="s">
        <v>653</v>
      </c>
      <c r="D3449" s="13" t="str">
        <f t="shared" si="52"/>
        <v>Error?</v>
      </c>
    </row>
    <row r="3450" spans="1:4" x14ac:dyDescent="0.2">
      <c r="A3450" s="54">
        <v>3389</v>
      </c>
      <c r="B3450" s="1221">
        <f>'Tax Sched 24'!E16</f>
        <v>39010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5215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5215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5215</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5215</v>
      </c>
      <c r="C3568" s="13" t="s">
        <v>653</v>
      </c>
      <c r="D3568" s="13" t="str">
        <f t="shared" si="54"/>
        <v>Error?</v>
      </c>
    </row>
    <row r="3569" spans="1:4" x14ac:dyDescent="0.2">
      <c r="A3569" s="54">
        <v>3508</v>
      </c>
      <c r="B3569" s="1221">
        <f>'Acct Summary 7-8'!K4</f>
        <v>7850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7850</v>
      </c>
      <c r="C3571" s="13" t="s">
        <v>653</v>
      </c>
      <c r="D3571" s="13" t="str">
        <f t="shared" si="54"/>
        <v>Error?</v>
      </c>
    </row>
    <row r="3572" spans="1:4" x14ac:dyDescent="0.2">
      <c r="A3572" s="54">
        <v>3511</v>
      </c>
      <c r="B3572" s="1221">
        <f>'Acct Summary 7-8'!K13</f>
        <v>2635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2635</v>
      </c>
      <c r="C3575" s="13" t="s">
        <v>653</v>
      </c>
      <c r="D3575" s="13" t="str">
        <f t="shared" si="54"/>
        <v>Error?</v>
      </c>
    </row>
    <row r="3576" spans="1:4" x14ac:dyDescent="0.2">
      <c r="A3576" s="54">
        <v>3515</v>
      </c>
      <c r="B3576" s="1221">
        <f>'Acct Summary 7-8'!K20</f>
        <v>5215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5215</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5215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2635</v>
      </c>
      <c r="D3632" s="13" t="str">
        <f t="shared" si="55"/>
        <v>Error?</v>
      </c>
    </row>
    <row r="3633" spans="1:4" x14ac:dyDescent="0.2">
      <c r="A3633" s="54">
        <v>3572</v>
      </c>
      <c r="B3633" s="1221">
        <f>'Expenditures 15-22'!E339</f>
        <v>2635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2635</v>
      </c>
      <c r="C3635" s="13" t="s">
        <v>653</v>
      </c>
      <c r="D3635" s="13" t="str">
        <f t="shared" si="55"/>
        <v>Error?</v>
      </c>
    </row>
    <row r="3636" spans="1:4" x14ac:dyDescent="0.2">
      <c r="A3636" s="54">
        <v>3575</v>
      </c>
      <c r="B3636" s="1221">
        <f>'Expenditures 15-22'!E354</f>
        <v>2635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2635</v>
      </c>
      <c r="C3669" s="13" t="s">
        <v>653</v>
      </c>
      <c r="D3669" s="13" t="str">
        <f t="shared" si="56"/>
        <v>Error?</v>
      </c>
    </row>
    <row r="3670" spans="1:4" x14ac:dyDescent="0.2">
      <c r="A3670" s="54">
        <v>3609</v>
      </c>
      <c r="B3670" s="1221">
        <f>'Expenditures 15-22'!K339</f>
        <v>2635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2635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2635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5215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75639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896410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2982511</v>
      </c>
      <c r="C4122" s="13" t="s">
        <v>653</v>
      </c>
      <c r="D4122" s="13" t="str">
        <f t="shared" si="63"/>
        <v>Error?</v>
      </c>
    </row>
    <row r="4123" spans="1:4" x14ac:dyDescent="0.2">
      <c r="A4123" s="54">
        <v>4062</v>
      </c>
      <c r="B4123" s="1221">
        <f>'Acct Summary 7-8'!D10</f>
        <v>265345</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110287</v>
      </c>
      <c r="C4125" s="13" t="s">
        <v>653</v>
      </c>
      <c r="D4125" s="13" t="str">
        <f t="shared" si="63"/>
        <v>Error?</v>
      </c>
    </row>
    <row r="4126" spans="1:4" x14ac:dyDescent="0.2">
      <c r="A4126" s="54">
        <v>4065</v>
      </c>
      <c r="B4126" s="1221">
        <f>'Acct Summary 7-8'!G10</f>
        <v>96395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7850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7850</v>
      </c>
      <c r="C4130" s="13" t="s">
        <v>653</v>
      </c>
      <c r="D4130" s="13" t="str">
        <f t="shared" si="63"/>
        <v>Error?</v>
      </c>
    </row>
    <row r="4131" spans="1:4" x14ac:dyDescent="0.2">
      <c r="A4131" s="54">
        <v>4070</v>
      </c>
      <c r="B4131" s="1221">
        <f>'Acct Summary 7-8'!C18</f>
        <v>896410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2995727</v>
      </c>
      <c r="C4136" s="13" t="s">
        <v>653</v>
      </c>
      <c r="D4136" s="13" t="str">
        <f t="shared" si="63"/>
        <v>Error?</v>
      </c>
    </row>
    <row r="4137" spans="1:4" x14ac:dyDescent="0.2">
      <c r="A4137" s="54">
        <v>4076</v>
      </c>
      <c r="B4137" s="1221">
        <f>'Acct Summary 7-8'!D19</f>
        <v>264573</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174651</v>
      </c>
      <c r="C4139" s="13" t="s">
        <v>653</v>
      </c>
      <c r="D4139" s="13" t="str">
        <f t="shared" si="63"/>
        <v>Error?</v>
      </c>
    </row>
    <row r="4140" spans="1:4" x14ac:dyDescent="0.2">
      <c r="A4140" s="54">
        <v>4079</v>
      </c>
      <c r="B4140" s="1221">
        <f>'Acct Summary 7-8'!G19</f>
        <v>105640</v>
      </c>
      <c r="C4140" s="13" t="s">
        <v>653</v>
      </c>
      <c r="D4140" s="13" t="str">
        <f t="shared" si="63"/>
        <v>Error?</v>
      </c>
    </row>
    <row r="4141" spans="1:4" x14ac:dyDescent="0.2">
      <c r="A4141" s="54">
        <v>4080</v>
      </c>
      <c r="B4141" s="1221">
        <f>'Acct Summary 7-8'!H19</f>
        <v>223259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2635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800000</v>
      </c>
      <c r="C4171" s="13" t="s">
        <v>653</v>
      </c>
      <c r="D4171" s="13" t="str">
        <f t="shared" si="64"/>
        <v>Error?</v>
      </c>
    </row>
    <row r="4172" spans="1:4" x14ac:dyDescent="0.2">
      <c r="A4172" s="54">
        <v>4111</v>
      </c>
      <c r="B4172" s="1221">
        <f>'Short-Term Long-Term Debt 25'!J49</f>
        <v>748447</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2317.1499999999996</v>
      </c>
      <c r="C4265" s="13" t="s">
        <v>653</v>
      </c>
      <c r="D4265" s="13" t="str">
        <f t="shared" si="65"/>
        <v>Error?</v>
      </c>
      <c r="E4265" s="803"/>
    </row>
    <row r="4266" spans="1:5" x14ac:dyDescent="0.2">
      <c r="A4266" s="90">
        <v>4205</v>
      </c>
      <c r="B4266" s="1221">
        <f>('FP Info 3'!F10)*100000</f>
        <v>714.82</v>
      </c>
      <c r="C4266" s="13" t="s">
        <v>653</v>
      </c>
      <c r="D4266" s="13" t="str">
        <f t="shared" si="65"/>
        <v>Error?</v>
      </c>
      <c r="E4266" s="803"/>
    </row>
    <row r="4267" spans="1:5" x14ac:dyDescent="0.2">
      <c r="A4267" s="90">
        <v>4206</v>
      </c>
      <c r="B4267" s="1221">
        <f>('FP Info 3'!H10)*100000</f>
        <v>195.04</v>
      </c>
      <c r="C4267" s="13" t="s">
        <v>653</v>
      </c>
      <c r="D4267" s="13" t="str">
        <f t="shared" si="65"/>
        <v>Error?</v>
      </c>
      <c r="E4267" s="803"/>
    </row>
    <row r="4268" spans="1:5" x14ac:dyDescent="0.2">
      <c r="A4268" s="90">
        <v>4207</v>
      </c>
      <c r="B4268" s="1221">
        <f>('FP Info 3'!J10)*100000</f>
        <v>3227</v>
      </c>
      <c r="C4268" s="13" t="s">
        <v>653</v>
      </c>
      <c r="D4268" s="13" t="str">
        <f t="shared" si="65"/>
        <v>Error?</v>
      </c>
    </row>
    <row r="4269" spans="1:5" x14ac:dyDescent="0.2">
      <c r="A4269" s="90">
        <v>4208</v>
      </c>
      <c r="B4269" s="1221">
        <f>'FP Info 3'!J16</f>
        <v>454213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10107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18647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1258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48.62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25667</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17294967</v>
      </c>
      <c r="D4995" s="13" t="str">
        <f t="shared" si="77"/>
        <v>Error?</v>
      </c>
    </row>
    <row r="4996" spans="1:4" x14ac:dyDescent="0.2">
      <c r="A4996" s="90">
        <v>4935</v>
      </c>
      <c r="B4996" s="1221">
        <f>'FP Info 3'!H31</f>
        <v>2386705.446</v>
      </c>
      <c r="D4996" s="13" t="str">
        <f t="shared" si="77"/>
        <v>Error?</v>
      </c>
    </row>
    <row r="4997" spans="1:4" x14ac:dyDescent="0.2">
      <c r="A4997" s="90">
        <v>4936</v>
      </c>
      <c r="B4997" s="1221">
        <f>'FP Info 3'!H37</f>
        <v>800000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376414</v>
      </c>
      <c r="D5061" s="13" t="str">
        <f t="shared" si="78"/>
        <v>Error?</v>
      </c>
    </row>
    <row r="5062" spans="1:4" x14ac:dyDescent="0.2">
      <c r="A5062" s="82">
        <v>5001</v>
      </c>
      <c r="D5062" s="13" t="str">
        <f t="shared" si="78"/>
        <v>OK</v>
      </c>
    </row>
    <row r="5063" spans="1:4" x14ac:dyDescent="0.2">
      <c r="A5063" s="54">
        <v>5002</v>
      </c>
      <c r="B5063" s="1221">
        <f>'Revenues 9-14'!C7</f>
        <v>6267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382681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38227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38227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2374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2374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44</v>
      </c>
      <c r="D5093" s="13" t="str">
        <f t="shared" si="78"/>
        <v>Error?</v>
      </c>
    </row>
    <row r="5094" spans="1:4" x14ac:dyDescent="0.2">
      <c r="A5094" s="54">
        <v>5033</v>
      </c>
      <c r="B5094" s="1221">
        <f>'Revenues 9-14'!C73</f>
        <v>1611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1655</v>
      </c>
      <c r="C5096" s="13" t="s">
        <v>653</v>
      </c>
      <c r="D5096" s="13" t="str">
        <f t="shared" si="78"/>
        <v>Error?</v>
      </c>
    </row>
    <row r="5097" spans="1:4" x14ac:dyDescent="0.2">
      <c r="A5097" s="54">
        <v>5036</v>
      </c>
      <c r="B5097" s="1221">
        <f>'Revenues 9-14'!C77</f>
        <v>8584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8584</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1500</v>
      </c>
      <c r="D5114" s="13" t="str">
        <f t="shared" si="78"/>
        <v>Error?</v>
      </c>
    </row>
    <row r="5115" spans="1:4" x14ac:dyDescent="0.2">
      <c r="A5115" s="54">
        <v>5054</v>
      </c>
      <c r="B5115" s="1221">
        <f>'Revenues 9-14'!C98</f>
        <v>5575</v>
      </c>
      <c r="D5115" s="13" t="str">
        <f t="shared" si="78"/>
        <v>Error?</v>
      </c>
    </row>
    <row r="5116" spans="1:4" x14ac:dyDescent="0.2">
      <c r="A5116" s="54">
        <v>5055</v>
      </c>
      <c r="B5116" s="1221">
        <f>'Revenues 9-14'!C99</f>
        <v>7263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20215</v>
      </c>
      <c r="D5119" s="13" t="str">
        <f t="shared" ref="D5119:D5182" si="79">IF(ISBLANK(B5119),"OK",IF(A5119-B5119=0,"OK","Error?"))</f>
        <v>Error?</v>
      </c>
    </row>
    <row r="5120" spans="1:4" x14ac:dyDescent="0.2">
      <c r="A5120" s="54">
        <v>5059</v>
      </c>
      <c r="B5120" s="1221">
        <f>'Revenues 9-14'!C108</f>
        <v>34553</v>
      </c>
      <c r="C5120" s="13" t="s">
        <v>653</v>
      </c>
      <c r="D5120" s="13" t="str">
        <f t="shared" si="79"/>
        <v>Error?</v>
      </c>
    </row>
    <row r="5121" spans="1:4" x14ac:dyDescent="0.2">
      <c r="A5121" s="54">
        <v>5060</v>
      </c>
      <c r="B5121" s="1221">
        <f>'Revenues 9-14'!C109</f>
        <v>468074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1205173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1205173</v>
      </c>
      <c r="C5132" s="13" t="s">
        <v>653</v>
      </c>
      <c r="D5132" s="13" t="str">
        <f t="shared" si="79"/>
        <v>Error?</v>
      </c>
    </row>
    <row r="5133" spans="1:4" x14ac:dyDescent="0.2">
      <c r="A5133" s="54">
        <v>5072</v>
      </c>
      <c r="B5133" s="1221">
        <f>'Revenues 9-14'!C124</f>
        <v>36793</v>
      </c>
      <c r="D5133" s="13" t="str">
        <f t="shared" si="79"/>
        <v>Error?</v>
      </c>
    </row>
    <row r="5134" spans="1:4" x14ac:dyDescent="0.2">
      <c r="A5134" s="54">
        <v>5073</v>
      </c>
      <c r="B5134" s="1221">
        <f>'Revenues 9-14'!C125</f>
        <v>27470</v>
      </c>
      <c r="D5134" s="13" t="str">
        <f t="shared" si="79"/>
        <v>Error?</v>
      </c>
    </row>
    <row r="5135" spans="1:4" x14ac:dyDescent="0.2">
      <c r="A5135" s="54">
        <v>5074</v>
      </c>
      <c r="B5135" s="1221">
        <f>'Revenues 9-14'!C126</f>
        <v>22847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87110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727</v>
      </c>
      <c r="D5167" s="13" t="str">
        <f t="shared" si="79"/>
        <v>Error?</v>
      </c>
    </row>
    <row r="5168" spans="1:4" x14ac:dyDescent="0.2">
      <c r="A5168" s="54">
        <v>5107</v>
      </c>
      <c r="B5168" s="1221">
        <f>'Revenues 9-14'!C147</f>
        <v>1817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64086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153740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1358913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77925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31922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109847</v>
      </c>
      <c r="C5246" s="13" t="s">
        <v>653</v>
      </c>
      <c r="D5246" s="13" t="str">
        <f t="shared" si="80"/>
        <v>Error?</v>
      </c>
    </row>
    <row r="5247" spans="1:4" x14ac:dyDescent="0.2">
      <c r="A5247" s="54">
        <v>5186</v>
      </c>
      <c r="B5247" s="1221">
        <f>'Revenues 9-14'!C203</f>
        <v>89288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89288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4300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4300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259114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259114</v>
      </c>
      <c r="C5326" s="13" t="s">
        <v>653</v>
      </c>
      <c r="D5326" s="13" t="str">
        <f t="shared" si="82"/>
        <v>Error?</v>
      </c>
    </row>
    <row r="5327" spans="1:4" x14ac:dyDescent="0.2">
      <c r="A5327" s="54">
        <v>5266</v>
      </c>
      <c r="B5327" s="1221">
        <f>'Revenues 9-14'!C275</f>
        <v>2086101</v>
      </c>
      <c r="C5327" s="13" t="s">
        <v>653</v>
      </c>
      <c r="D5327" s="13" t="str">
        <f t="shared" si="82"/>
        <v>Error?</v>
      </c>
    </row>
    <row r="5328" spans="1:4" x14ac:dyDescent="0.2">
      <c r="A5328" s="54">
        <v>5267</v>
      </c>
      <c r="B5328" s="1221">
        <f>'Revenues 9-14'!D5</f>
        <v>118289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118289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118289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147056</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147056</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147056</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265345</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31588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31588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31588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36485</v>
      </c>
      <c r="D5615" s="13" t="str">
        <f t="shared" si="86"/>
        <v>Error?</v>
      </c>
    </row>
    <row r="5616" spans="1:4" x14ac:dyDescent="0.2">
      <c r="A5616" s="82">
        <v>5555</v>
      </c>
      <c r="D5616" s="13" t="str">
        <f t="shared" si="86"/>
        <v>OK</v>
      </c>
    </row>
    <row r="5617" spans="1:4" x14ac:dyDescent="0.2">
      <c r="A5617" s="54">
        <v>5556</v>
      </c>
      <c r="B5617" s="1221">
        <f>'Revenues 9-14'!F152</f>
        <v>42214</v>
      </c>
      <c r="D5617" s="13" t="str">
        <f t="shared" si="86"/>
        <v>Error?</v>
      </c>
    </row>
    <row r="5618" spans="1:4" x14ac:dyDescent="0.2">
      <c r="A5618" s="54">
        <v>5557</v>
      </c>
      <c r="B5618" s="1221">
        <f>'Revenues 9-14'!F154</f>
        <v>78699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78699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78699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110287</v>
      </c>
      <c r="C5720" s="13" t="s">
        <v>653</v>
      </c>
      <c r="D5720" s="13" t="str">
        <f t="shared" si="88"/>
        <v>Error?</v>
      </c>
    </row>
    <row r="5721" spans="1:4" x14ac:dyDescent="0.2">
      <c r="A5721" s="54">
        <v>5660</v>
      </c>
      <c r="B5721" s="1221">
        <f>'Revenues 9-14'!G5</f>
        <v>56797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37239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94036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2359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2359</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96395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7850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7850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7850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7850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7850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7850</v>
      </c>
      <c r="C6023" s="13" t="s">
        <v>653</v>
      </c>
      <c r="D6023" s="13" t="str">
        <f t="shared" si="93"/>
        <v>Error?</v>
      </c>
    </row>
    <row r="6024" spans="1:5" x14ac:dyDescent="0.2">
      <c r="A6024" s="54">
        <v>5963</v>
      </c>
      <c r="B6024" s="1221">
        <f>'Revenues 9-14'!G109</f>
        <v>96395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7850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7850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10628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242.23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190000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80070</v>
      </c>
      <c r="D6124" s="13" t="str">
        <f t="shared" si="94"/>
        <v>Error?</v>
      </c>
      <c r="E6124" s="13" t="s">
        <v>207</v>
      </c>
    </row>
    <row r="6125" spans="1:5" x14ac:dyDescent="0.2">
      <c r="A6125">
        <v>6064</v>
      </c>
      <c r="B6125" s="1221">
        <f>'Assets-Liab 5-6'!C25</f>
        <v>100000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55000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35000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35000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45070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80070</v>
      </c>
      <c r="D6216" s="13" t="str">
        <f t="shared" si="96"/>
        <v>Error?</v>
      </c>
      <c r="E6216" s="13" t="s">
        <v>207</v>
      </c>
    </row>
    <row r="6217" spans="1:5" x14ac:dyDescent="0.2">
      <c r="A6217">
        <v>6156</v>
      </c>
      <c r="B6217" s="1221">
        <f>'Assets-Liab 5-6'!J4</f>
        <v>80070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91655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91655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91655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57678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57678</v>
      </c>
      <c r="D6229" s="13" t="str">
        <f t="shared" si="96"/>
        <v>Error?</v>
      </c>
      <c r="E6229" s="13" t="s">
        <v>207</v>
      </c>
    </row>
    <row r="6230" spans="1:5" x14ac:dyDescent="0.2">
      <c r="A6230">
        <v>6169</v>
      </c>
      <c r="B6230" s="1221">
        <f>'Acct Summary 7-8'!J20</f>
        <v>33977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33977</v>
      </c>
      <c r="D6263" s="13" t="str">
        <f t="shared" si="96"/>
        <v>Error?</v>
      </c>
      <c r="E6263" s="13" t="s">
        <v>207</v>
      </c>
    </row>
    <row r="6264" spans="1:5" x14ac:dyDescent="0.2">
      <c r="A6264">
        <v>6203</v>
      </c>
      <c r="B6264" s="1221">
        <f>'Acct Summary 7-8'!J79</f>
        <v>11093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45070</v>
      </c>
      <c r="D6266" s="13" t="str">
        <f t="shared" si="96"/>
        <v>Error?</v>
      </c>
      <c r="E6266" s="13" t="s">
        <v>207</v>
      </c>
    </row>
    <row r="6267" spans="1:5" x14ac:dyDescent="0.2">
      <c r="A6267">
        <v>6206</v>
      </c>
      <c r="B6267" s="1221">
        <f>'Acct Summary 7-8'!C82</f>
        <v>-13216</v>
      </c>
      <c r="D6267" s="13" t="str">
        <f t="shared" si="96"/>
        <v>Error?</v>
      </c>
      <c r="E6267" s="13" t="s">
        <v>207</v>
      </c>
    </row>
    <row r="6268" spans="1:5" x14ac:dyDescent="0.2">
      <c r="A6268">
        <v>6207</v>
      </c>
      <c r="B6268" s="1221">
        <f>'Acct Summary 7-8'!D82</f>
        <v>772</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-64364</v>
      </c>
      <c r="D6270" s="13" t="str">
        <f t="shared" si="96"/>
        <v>Error?</v>
      </c>
      <c r="E6270" s="13" t="s">
        <v>207</v>
      </c>
    </row>
    <row r="6271" spans="1:5" x14ac:dyDescent="0.2">
      <c r="A6271">
        <v>6210</v>
      </c>
      <c r="B6271" s="1221">
        <f>'Acct Summary 7-8'!G82</f>
        <v>-9245</v>
      </c>
      <c r="D6271" s="13" t="str">
        <f t="shared" ref="D6271:D6334" si="97">IF(ISBLANK(B6271),"OK",IF(A6271-B6271=0,"OK","Error?"))</f>
        <v>Error?</v>
      </c>
      <c r="E6271" s="13" t="s">
        <v>207</v>
      </c>
    </row>
    <row r="6272" spans="1:5" x14ac:dyDescent="0.2">
      <c r="A6272">
        <v>6211</v>
      </c>
      <c r="B6272" s="1221">
        <f>'Acct Summary 7-8'!H82</f>
        <v>-223259</v>
      </c>
      <c r="D6272" s="13" t="str">
        <f t="shared" si="97"/>
        <v>Error?</v>
      </c>
      <c r="E6272" s="13" t="s">
        <v>207</v>
      </c>
    </row>
    <row r="6273" spans="1:5" x14ac:dyDescent="0.2">
      <c r="A6273">
        <v>6212</v>
      </c>
      <c r="B6273" s="1221">
        <f>'Acct Summary 7-8'!I82</f>
        <v>7850</v>
      </c>
      <c r="D6273" s="13" t="str">
        <f t="shared" si="97"/>
        <v>Error?</v>
      </c>
      <c r="E6273" s="13" t="s">
        <v>207</v>
      </c>
    </row>
    <row r="6274" spans="1:5" x14ac:dyDescent="0.2">
      <c r="A6274">
        <v>6213</v>
      </c>
      <c r="B6274" s="1221">
        <f>'Acct Summary 7-8'!J82</f>
        <v>33977</v>
      </c>
      <c r="D6274" s="13" t="str">
        <f t="shared" si="97"/>
        <v>Error?</v>
      </c>
      <c r="E6274" s="13" t="s">
        <v>207</v>
      </c>
    </row>
    <row r="6275" spans="1:5" x14ac:dyDescent="0.2">
      <c r="A6275">
        <v>6214</v>
      </c>
      <c r="B6275" s="1221">
        <f>'Acct Summary 7-8'!K82</f>
        <v>5215</v>
      </c>
      <c r="D6275" s="13" t="str">
        <f t="shared" si="97"/>
        <v>Error?</v>
      </c>
      <c r="E6275" s="13" t="s">
        <v>207</v>
      </c>
    </row>
    <row r="6276" spans="1:5" x14ac:dyDescent="0.2">
      <c r="A6276">
        <v>6215</v>
      </c>
      <c r="B6276" s="1221">
        <f>'Acct Summary 7-8'!C83</f>
        <v>-0.98421209413166522</v>
      </c>
      <c r="D6276" s="13" t="str">
        <f t="shared" si="97"/>
        <v>Error?</v>
      </c>
      <c r="E6276" s="13" t="s">
        <v>207</v>
      </c>
    </row>
    <row r="6277" spans="1:5" x14ac:dyDescent="0.2">
      <c r="A6277">
        <v>6216</v>
      </c>
      <c r="B6277" s="1221">
        <f>'Acct Summary 7-8'!D83</f>
        <v>2.3623011015911872E-2</v>
      </c>
      <c r="D6277" s="13" t="str">
        <f t="shared" si="97"/>
        <v>Error?</v>
      </c>
      <c r="E6277" s="13" t="s">
        <v>207</v>
      </c>
    </row>
    <row r="6278" spans="1:5" x14ac:dyDescent="0.2">
      <c r="A6278">
        <v>6217</v>
      </c>
      <c r="B6278" s="1221">
        <f>'Acct Summary 7-8'!E83</f>
        <v>0</v>
      </c>
      <c r="D6278" s="13" t="str">
        <f t="shared" si="97"/>
        <v>Error?</v>
      </c>
      <c r="E6278" s="13" t="s">
        <v>207</v>
      </c>
    </row>
    <row r="6279" spans="1:5" x14ac:dyDescent="0.2">
      <c r="A6279">
        <v>6218</v>
      </c>
      <c r="B6279" s="1221">
        <f>'Acct Summary 7-8'!F83</f>
        <v>3.1544795138208195</v>
      </c>
      <c r="D6279" s="13" t="str">
        <f t="shared" si="97"/>
        <v>Error?</v>
      </c>
      <c r="E6279" s="13" t="s">
        <v>207</v>
      </c>
    </row>
    <row r="6280" spans="1:5" x14ac:dyDescent="0.2">
      <c r="A6280">
        <v>6219</v>
      </c>
      <c r="B6280" s="1221">
        <f>'Acct Summary 7-8'!G83</f>
        <v>-0.1721280953267548</v>
      </c>
      <c r="D6280" s="13" t="str">
        <f t="shared" si="97"/>
        <v>Error?</v>
      </c>
      <c r="E6280" s="13" t="s">
        <v>207</v>
      </c>
    </row>
    <row r="6281" spans="1:5" x14ac:dyDescent="0.2">
      <c r="A6281">
        <v>6220</v>
      </c>
      <c r="B6281" s="1221">
        <f>'Acct Summary 7-8'!H83</f>
        <v>-1.3758065013095055</v>
      </c>
      <c r="D6281" s="13" t="str">
        <f t="shared" si="97"/>
        <v>Error?</v>
      </c>
      <c r="E6281" s="13" t="s">
        <v>207</v>
      </c>
    </row>
    <row r="6282" spans="1:5" x14ac:dyDescent="0.2">
      <c r="A6282">
        <v>6221</v>
      </c>
      <c r="B6282" s="1221">
        <f>'Acct Summary 7-8'!I83</f>
        <v>1.8319335183158345E-2</v>
      </c>
      <c r="D6282" s="13" t="str">
        <f t="shared" si="97"/>
        <v>Error?</v>
      </c>
      <c r="E6282" s="13" t="s">
        <v>207</v>
      </c>
    </row>
    <row r="6283" spans="1:5" x14ac:dyDescent="0.2">
      <c r="A6283">
        <v>6222</v>
      </c>
      <c r="B6283" s="1221">
        <f>'Acct Summary 7-8'!J83</f>
        <v>0.75387175504770354</v>
      </c>
      <c r="D6283" s="13" t="str">
        <f t="shared" si="97"/>
        <v>Error?</v>
      </c>
      <c r="E6283" s="13" t="s">
        <v>207</v>
      </c>
    </row>
    <row r="6284" spans="1:5" x14ac:dyDescent="0.2">
      <c r="A6284">
        <v>6223</v>
      </c>
      <c r="B6284" s="1221">
        <f>'Acct Summary 7-8'!K83</f>
        <v>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91655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91655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91655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63525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86490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57678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91655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21951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21951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21963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21963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13764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13764</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57678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57678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57678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57678</v>
      </c>
      <c r="D7224" s="13" t="str">
        <f t="shared" si="111"/>
        <v>Error?</v>
      </c>
    </row>
    <row r="7225" spans="1:4" x14ac:dyDescent="0.2">
      <c r="A7225">
        <v>7164</v>
      </c>
      <c r="B7225" s="1221">
        <f>'Expenditures 15-22'!K332</f>
        <v>33977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16048</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3547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3370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36129</v>
      </c>
      <c r="D7615" s="13" t="str">
        <f t="shared" ref="D7615:D7678" si="124">IF(ISBLANK(B7615),"OK",IF(A7615-B7615=0,"OK","Error?"))</f>
        <v>Error?</v>
      </c>
      <c r="E7615" s="13" t="s">
        <v>20</v>
      </c>
    </row>
    <row r="7616" spans="1:5" x14ac:dyDescent="0.2">
      <c r="A7616">
        <f t="shared" si="123"/>
        <v>7555</v>
      </c>
      <c r="B7616" s="1221">
        <f>'Cap Outlay Deprec 27'!D14</f>
        <v>43339</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79468</v>
      </c>
      <c r="D7618" s="13" t="str">
        <f t="shared" si="124"/>
        <v>Error?</v>
      </c>
      <c r="E7618" s="13" t="s">
        <v>20</v>
      </c>
    </row>
    <row r="7619" spans="1:5" x14ac:dyDescent="0.2">
      <c r="A7619">
        <f t="shared" si="123"/>
        <v>7558</v>
      </c>
      <c r="B7619" s="1221">
        <f>'Cap Outlay Deprec 27'!H14</f>
        <v>12043</v>
      </c>
      <c r="D7619" s="13" t="str">
        <f t="shared" si="124"/>
        <v>Error?</v>
      </c>
      <c r="E7619" s="13" t="s">
        <v>20</v>
      </c>
    </row>
    <row r="7620" spans="1:5" x14ac:dyDescent="0.2">
      <c r="A7620">
        <f t="shared" si="123"/>
        <v>7559</v>
      </c>
      <c r="B7620" s="1221">
        <f>'Cap Outlay Deprec 27'!I14</f>
        <v>26489</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38532</v>
      </c>
      <c r="D7622" s="13" t="str">
        <f t="shared" si="124"/>
        <v>Error?</v>
      </c>
      <c r="E7622" s="13" t="s">
        <v>20</v>
      </c>
    </row>
    <row r="7623" spans="1:5" x14ac:dyDescent="0.2">
      <c r="A7623">
        <f t="shared" si="123"/>
        <v>7562</v>
      </c>
      <c r="B7623" s="1221">
        <f>'Cap Outlay Deprec 27'!L14</f>
        <v>40936</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152113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1817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1817</v>
      </c>
      <c r="D7719" s="13" t="str">
        <f t="shared" si="126"/>
        <v>Error?</v>
      </c>
      <c r="E7719" s="13" t="s">
        <v>968</v>
      </c>
    </row>
    <row r="7720" spans="1:6" x14ac:dyDescent="0.2">
      <c r="A7720">
        <v>7659</v>
      </c>
      <c r="B7720" s="1221">
        <f>'Rest Tax Levies-Tort Im 26'!H14</f>
        <v>6266</v>
      </c>
      <c r="D7720" s="13" t="str">
        <f t="shared" si="126"/>
        <v>Error?</v>
      </c>
      <c r="E7720" s="13" t="s">
        <v>968</v>
      </c>
    </row>
    <row r="7721" spans="1:6" x14ac:dyDescent="0.2">
      <c r="A7721">
        <v>7660</v>
      </c>
      <c r="B7721" s="1221">
        <f>'Rest Tax Levies-Tort Im 26'!K14</f>
        <v>1817</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6ce3111e-7420-4802-b50a-75d4e9a0b980"/>
    <ds:schemaRef ds:uri="http://schemas.microsoft.com/office/infopath/2007/PartnerControls"/>
    <ds:schemaRef ds:uri="http://schemas.openxmlformats.org/package/2006/metadata/core-properties"/>
    <ds:schemaRef ds:uri="http://purl.org/dc/elements/1.1/"/>
    <ds:schemaRef ds:uri="http://purl.org/dc/terms/"/>
    <ds:schemaRef ds:uri="4d435f69-8686-490b-bd6d-b153bf22ab50"/>
    <ds:schemaRef ds:uri="http://schemas.microsoft.com/sharepoint/v3"/>
    <ds:schemaRef ds:uri="d21dc803-237d-4c68-8692-8d731fd29118"/>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2017-10-30T02:22:36Z</cp:lastPrinted>
  <dcterms:created xsi:type="dcterms:W3CDTF">2003-10-29T19:06:34Z</dcterms:created>
  <dcterms:modified xsi:type="dcterms:W3CDTF">2017-12-11T19:26:22Z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